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bookViews>
  <sheets>
    <sheet name="заходи" sheetId="23" r:id="rId1"/>
  </sheets>
  <definedNames>
    <definedName name="_xlnm.Print_Titles" localSheetId="0">заходи!$8:$8</definedName>
    <definedName name="_xlnm.Print_Area" localSheetId="0">заходи!$A$1:$M$587</definedName>
  </definedNames>
  <calcPr calcId="145621"/>
</workbook>
</file>

<file path=xl/calcChain.xml><?xml version="1.0" encoding="utf-8"?>
<calcChain xmlns="http://schemas.openxmlformats.org/spreadsheetml/2006/main">
  <c r="H515" i="23" l="1"/>
  <c r="I515" i="23"/>
  <c r="J515" i="23"/>
  <c r="K515" i="23"/>
  <c r="G515" i="23"/>
  <c r="F538" i="23" l="1"/>
  <c r="G561" i="23"/>
  <c r="H561" i="23"/>
  <c r="J561" i="23"/>
  <c r="K561" i="23"/>
  <c r="F558" i="23"/>
  <c r="F559" i="23"/>
  <c r="F560" i="23"/>
  <c r="F552" i="23"/>
  <c r="F548" i="23"/>
  <c r="F45" i="23" l="1"/>
  <c r="F46" i="23"/>
  <c r="F47" i="23"/>
  <c r="F48" i="23"/>
  <c r="F49" i="23"/>
  <c r="F50" i="23"/>
  <c r="F500" i="23"/>
  <c r="H439" i="23" l="1"/>
  <c r="I439" i="23"/>
  <c r="J439" i="23"/>
  <c r="K439" i="23"/>
  <c r="G439" i="23"/>
  <c r="F437" i="23"/>
  <c r="F438" i="23"/>
  <c r="I546" i="23"/>
  <c r="I561" i="23" s="1"/>
  <c r="F539" i="23"/>
  <c r="F540" i="23"/>
  <c r="F541" i="23"/>
  <c r="I55" i="23" l="1"/>
  <c r="H360" i="23" l="1"/>
  <c r="I360" i="23"/>
  <c r="J360" i="23"/>
  <c r="K360" i="23"/>
  <c r="G360" i="23"/>
  <c r="F357" i="23"/>
  <c r="F358" i="23"/>
  <c r="F359" i="23"/>
  <c r="F44" i="23" l="1"/>
  <c r="H478" i="23" l="1"/>
  <c r="I478" i="23"/>
  <c r="J478" i="23"/>
  <c r="K478" i="23"/>
  <c r="G478" i="23"/>
  <c r="F477" i="23"/>
  <c r="F478" i="23" l="1"/>
  <c r="I156" i="23"/>
  <c r="O156" i="23" s="1"/>
  <c r="F115" i="23"/>
  <c r="F105" i="23"/>
  <c r="F104" i="23"/>
  <c r="F94" i="23"/>
  <c r="F63" i="23" l="1"/>
  <c r="F496" i="23" l="1"/>
  <c r="H192" i="23" l="1"/>
  <c r="I192" i="23"/>
  <c r="J192" i="23"/>
  <c r="K192" i="23"/>
  <c r="G192" i="23"/>
  <c r="F192" i="23" l="1"/>
  <c r="F436" i="23"/>
  <c r="F428" i="23"/>
  <c r="F427" i="23"/>
  <c r="F426" i="23"/>
  <c r="F425" i="23"/>
  <c r="F424" i="23"/>
  <c r="F423" i="23"/>
  <c r="F422" i="23"/>
  <c r="F421" i="23"/>
  <c r="F420" i="23"/>
  <c r="F418" i="23"/>
  <c r="F417" i="23"/>
  <c r="F415" i="23"/>
  <c r="F414" i="23"/>
  <c r="F413" i="23"/>
  <c r="F411" i="23"/>
  <c r="F410" i="23"/>
  <c r="F406" i="23"/>
  <c r="F405" i="23"/>
  <c r="F389" i="23"/>
  <c r="F375" i="23"/>
  <c r="F374" i="23"/>
  <c r="F373" i="23"/>
  <c r="F372" i="23"/>
  <c r="F371" i="23"/>
  <c r="F188" i="23"/>
  <c r="F182" i="23"/>
  <c r="F179" i="23"/>
  <c r="F178" i="23"/>
  <c r="F365" i="23"/>
  <c r="F366" i="23"/>
  <c r="F106" i="23"/>
  <c r="I310" i="23" l="1"/>
  <c r="F220" i="23"/>
  <c r="I220" i="23"/>
  <c r="I215" i="23"/>
  <c r="F206" i="23"/>
  <c r="F205" i="23"/>
  <c r="F204" i="23"/>
  <c r="F268" i="23" l="1"/>
  <c r="F213" i="23"/>
  <c r="H215" i="23" l="1"/>
  <c r="J215" i="23"/>
  <c r="K215" i="23"/>
  <c r="G215" i="23"/>
  <c r="F201" i="23"/>
  <c r="F215" i="23" l="1"/>
  <c r="F54" i="23"/>
  <c r="F113" i="23"/>
  <c r="F114" i="23"/>
  <c r="I198" i="23" l="1"/>
  <c r="F197" i="23" l="1"/>
  <c r="F196" i="23"/>
  <c r="G310" i="23" l="1"/>
  <c r="F302" i="23"/>
  <c r="F303" i="23"/>
  <c r="F304" i="23"/>
  <c r="F301" i="23"/>
  <c r="F299" i="23"/>
  <c r="F300" i="23"/>
  <c r="F296" i="23"/>
  <c r="F297" i="23"/>
  <c r="F298" i="23"/>
  <c r="F293" i="23"/>
  <c r="F294" i="23"/>
  <c r="F295" i="23"/>
  <c r="F292" i="23"/>
  <c r="F291" i="23"/>
  <c r="F288" i="23"/>
  <c r="F280" i="23"/>
  <c r="F281" i="23"/>
  <c r="F282" i="23"/>
  <c r="F283" i="23"/>
  <c r="F284" i="23"/>
  <c r="F285" i="23"/>
  <c r="F286" i="23"/>
  <c r="F279" i="23"/>
  <c r="F278" i="23"/>
  <c r="F273" i="23"/>
  <c r="F274" i="23"/>
  <c r="F275" i="23"/>
  <c r="F276" i="23"/>
  <c r="F277" i="23"/>
  <c r="F270" i="23"/>
  <c r="F255" i="23"/>
  <c r="J26" i="23" l="1"/>
  <c r="G26" i="23" l="1"/>
  <c r="H586" i="23" l="1"/>
  <c r="I586" i="23"/>
  <c r="J586" i="23"/>
  <c r="K586" i="23"/>
  <c r="G586" i="23"/>
  <c r="I575" i="23"/>
  <c r="H156" i="23" l="1"/>
  <c r="J156" i="23"/>
  <c r="K156" i="23"/>
  <c r="G156" i="23"/>
  <c r="F155" i="23"/>
  <c r="F156" i="23" l="1"/>
  <c r="F439" i="23" l="1"/>
  <c r="F443" i="23"/>
  <c r="F442" i="23"/>
  <c r="F364" i="23" l="1"/>
  <c r="F363" i="23"/>
  <c r="F409" i="23"/>
  <c r="F408" i="23"/>
  <c r="F399" i="23"/>
  <c r="F397" i="23"/>
  <c r="F396" i="23"/>
  <c r="F395" i="23"/>
  <c r="F393" i="23"/>
  <c r="F392" i="23"/>
  <c r="F390" i="23"/>
  <c r="F387" i="23"/>
  <c r="F386" i="23"/>
  <c r="F385" i="23"/>
  <c r="F383" i="23"/>
  <c r="F382" i="23"/>
  <c r="F379" i="23"/>
  <c r="F378" i="23"/>
  <c r="F377" i="23"/>
  <c r="F369" i="23"/>
  <c r="F368" i="23"/>
  <c r="F356" i="23" l="1"/>
  <c r="F355" i="23"/>
  <c r="F354" i="23"/>
  <c r="F353" i="23"/>
  <c r="F352" i="23"/>
  <c r="F529" i="23" l="1"/>
  <c r="F525" i="23"/>
  <c r="F36" i="23" l="1"/>
  <c r="G40" i="23" l="1"/>
  <c r="I40" i="23"/>
  <c r="F39" i="23"/>
  <c r="F38" i="23"/>
  <c r="H40" i="23" l="1"/>
  <c r="J40" i="23"/>
  <c r="K40" i="23"/>
  <c r="F25" i="23" l="1"/>
  <c r="F11" i="23"/>
  <c r="F22" i="23"/>
  <c r="F21" i="23"/>
  <c r="F20" i="23"/>
  <c r="F19" i="23"/>
  <c r="F14" i="23"/>
  <c r="F15" i="23"/>
  <c r="F16" i="23"/>
  <c r="F13" i="23"/>
  <c r="H310" i="23" l="1"/>
  <c r="J310" i="23"/>
  <c r="K310" i="23"/>
  <c r="H533" i="23"/>
  <c r="I533" i="23"/>
  <c r="J533" i="23"/>
  <c r="K533" i="23"/>
  <c r="G533" i="23"/>
  <c r="F247" i="23" l="1"/>
  <c r="F317" i="23" l="1"/>
  <c r="G320" i="23" l="1"/>
  <c r="I320" i="23"/>
  <c r="F527" i="23"/>
  <c r="F264" i="23"/>
  <c r="F263" i="23"/>
  <c r="F262" i="23"/>
  <c r="F261" i="23"/>
  <c r="F260" i="23"/>
  <c r="F259" i="23"/>
  <c r="F258" i="23"/>
  <c r="F257" i="23"/>
  <c r="F256" i="23"/>
  <c r="F254" i="23"/>
  <c r="F253" i="23"/>
  <c r="F252" i="23"/>
  <c r="F251" i="23"/>
  <c r="F360" i="23" l="1"/>
  <c r="F351" i="23"/>
  <c r="F350" i="23"/>
  <c r="F349" i="23"/>
  <c r="F348" i="23"/>
  <c r="F347" i="23"/>
  <c r="F346" i="23"/>
  <c r="F345" i="23"/>
  <c r="F344" i="23"/>
  <c r="F343" i="23"/>
  <c r="F342" i="23"/>
  <c r="F341" i="23"/>
  <c r="F340" i="23"/>
  <c r="F339" i="23"/>
  <c r="F338" i="23"/>
  <c r="F337" i="23"/>
  <c r="F336" i="23"/>
  <c r="F335" i="23"/>
  <c r="F334" i="23"/>
  <c r="F333" i="23"/>
  <c r="F332" i="23"/>
  <c r="F331" i="23"/>
  <c r="F330" i="23"/>
  <c r="F329" i="23"/>
  <c r="J163" i="23"/>
  <c r="K163" i="23"/>
  <c r="I163" i="23"/>
  <c r="H175" i="23" l="1"/>
  <c r="I175" i="23"/>
  <c r="J175" i="23"/>
  <c r="K175" i="23"/>
  <c r="G175" i="23"/>
  <c r="F497" i="23"/>
  <c r="F498" i="23"/>
  <c r="F510" i="23"/>
  <c r="F511" i="23"/>
  <c r="F512" i="23"/>
  <c r="F513" i="23"/>
  <c r="F175" i="23" l="1"/>
  <c r="F143" i="23"/>
  <c r="F142" i="23"/>
  <c r="Y50" i="23"/>
  <c r="Z50" i="23"/>
  <c r="AA50" i="23"/>
  <c r="V50" i="23"/>
  <c r="W50" i="23"/>
  <c r="F474" i="23" l="1"/>
  <c r="F475" i="23"/>
  <c r="F476" i="23"/>
  <c r="H55" i="23" l="1"/>
  <c r="J55" i="23"/>
  <c r="K55" i="23"/>
  <c r="G55" i="23"/>
  <c r="F53" i="23"/>
  <c r="F55" i="23" l="1"/>
  <c r="F547" i="23"/>
  <c r="F550" i="23"/>
  <c r="F551" i="23"/>
  <c r="F554" i="23"/>
  <c r="F555" i="23"/>
  <c r="F556" i="23"/>
  <c r="F557" i="23"/>
  <c r="F543" i="23"/>
  <c r="F290" i="23"/>
  <c r="F289" i="23"/>
  <c r="F272" i="23"/>
  <c r="F271" i="23"/>
  <c r="F528" i="23"/>
  <c r="F269" i="23"/>
  <c r="F526" i="23"/>
  <c r="F532" i="23"/>
  <c r="F267" i="23"/>
  <c r="F266" i="23"/>
  <c r="F265" i="23"/>
  <c r="F250" i="23"/>
  <c r="F249" i="23"/>
  <c r="F248" i="23"/>
  <c r="F246" i="23"/>
  <c r="F245" i="23"/>
  <c r="F244" i="23"/>
  <c r="F243" i="23"/>
  <c r="F242" i="23"/>
  <c r="F241" i="23"/>
  <c r="F240" i="23"/>
  <c r="F239" i="23"/>
  <c r="F238" i="23"/>
  <c r="F237" i="23"/>
  <c r="F236" i="23"/>
  <c r="F235" i="23"/>
  <c r="F234" i="23"/>
  <c r="F233" i="23"/>
  <c r="F232" i="23"/>
  <c r="F231" i="23"/>
  <c r="F230" i="23"/>
  <c r="F229" i="23"/>
  <c r="F210" i="23"/>
  <c r="F203" i="23"/>
  <c r="F202" i="23"/>
  <c r="N557" i="23" l="1"/>
  <c r="N310" i="23"/>
  <c r="F533" i="23"/>
  <c r="F561" i="23"/>
  <c r="F546" i="23"/>
  <c r="F310" i="23"/>
  <c r="F64" i="23"/>
  <c r="F65" i="23"/>
  <c r="F154" i="23"/>
  <c r="F52" i="23"/>
  <c r="F51" i="23"/>
  <c r="F42" i="23" l="1"/>
  <c r="X50" i="23" s="1"/>
  <c r="F112" i="23"/>
  <c r="F111" i="23"/>
  <c r="F110" i="23"/>
  <c r="F109" i="23"/>
  <c r="F108" i="23"/>
  <c r="F103" i="23"/>
  <c r="F102" i="23"/>
  <c r="F101" i="23"/>
  <c r="F100" i="23"/>
  <c r="F99" i="23"/>
  <c r="F98" i="23"/>
  <c r="F97" i="23"/>
  <c r="F96" i="23"/>
  <c r="F95" i="23"/>
  <c r="F93" i="23"/>
  <c r="F92" i="23"/>
  <c r="F91" i="23"/>
  <c r="F90" i="23"/>
  <c r="F89" i="23"/>
  <c r="F88" i="23"/>
  <c r="F87" i="23"/>
  <c r="F86" i="23"/>
  <c r="F85" i="23"/>
  <c r="F84" i="23"/>
  <c r="F83" i="23"/>
  <c r="F82" i="23"/>
  <c r="F79" i="23"/>
  <c r="F78" i="23"/>
  <c r="F76" i="23"/>
  <c r="F75" i="23"/>
  <c r="F73" i="23"/>
  <c r="F72" i="23"/>
  <c r="F70" i="23"/>
  <c r="F68" i="23"/>
  <c r="F62" i="23"/>
  <c r="F61" i="23"/>
  <c r="F60" i="23"/>
  <c r="F59" i="23"/>
  <c r="F66" i="23"/>
  <c r="N156" i="23" l="1"/>
  <c r="F583" i="23" l="1"/>
  <c r="F35" i="23"/>
  <c r="F34" i="23"/>
  <c r="F40" i="23" l="1"/>
  <c r="F509" i="23"/>
  <c r="F508" i="23"/>
  <c r="F507" i="23"/>
  <c r="F506" i="23"/>
  <c r="F505" i="23"/>
  <c r="F504" i="23"/>
  <c r="F503" i="23"/>
  <c r="F502" i="23"/>
  <c r="F514" i="23"/>
  <c r="F495" i="23"/>
  <c r="F494" i="23"/>
  <c r="F491" i="23"/>
  <c r="F489" i="23"/>
  <c r="F486" i="23"/>
  <c r="F484" i="23"/>
  <c r="F483" i="23"/>
  <c r="F482" i="23"/>
  <c r="F480" i="23"/>
  <c r="F515" i="23" l="1"/>
  <c r="F579" i="23"/>
  <c r="F578" i="23"/>
  <c r="F577" i="23"/>
  <c r="F575" i="23"/>
  <c r="F473" i="23"/>
  <c r="F472" i="23"/>
  <c r="F470" i="23"/>
  <c r="F469" i="23"/>
  <c r="F467" i="23"/>
  <c r="F466" i="23"/>
  <c r="F465" i="23"/>
  <c r="F463" i="23"/>
  <c r="F462" i="23"/>
  <c r="F461" i="23"/>
  <c r="F459" i="23"/>
  <c r="F458" i="23"/>
  <c r="F457" i="23"/>
  <c r="F455" i="23"/>
  <c r="F452" i="23"/>
  <c r="F451" i="23"/>
  <c r="F449" i="23"/>
  <c r="F448" i="23"/>
  <c r="F447" i="23"/>
  <c r="F446" i="23"/>
  <c r="F445" i="23"/>
  <c r="F444" i="23"/>
  <c r="K327" i="23"/>
  <c r="J327" i="23"/>
  <c r="I327" i="23"/>
  <c r="H327" i="23"/>
  <c r="G327" i="23"/>
  <c r="F586" i="23" l="1"/>
  <c r="F327" i="23"/>
  <c r="K320" i="23"/>
  <c r="J320" i="23"/>
  <c r="H320" i="23"/>
  <c r="F319" i="23"/>
  <c r="F318" i="23"/>
  <c r="F316" i="23"/>
  <c r="F315" i="23"/>
  <c r="F314" i="23"/>
  <c r="F313" i="23"/>
  <c r="F312" i="23"/>
  <c r="K226" i="23"/>
  <c r="J226" i="23"/>
  <c r="I226" i="23"/>
  <c r="H226" i="23"/>
  <c r="G226" i="23"/>
  <c r="F225" i="23"/>
  <c r="F223" i="23"/>
  <c r="F222" i="23"/>
  <c r="K220" i="23"/>
  <c r="J220" i="23"/>
  <c r="H220" i="23"/>
  <c r="G220" i="23"/>
  <c r="F226" i="23" l="1"/>
  <c r="F320" i="23"/>
  <c r="K198" i="23"/>
  <c r="J198" i="23"/>
  <c r="H198" i="23"/>
  <c r="G198" i="23"/>
  <c r="F195" i="23"/>
  <c r="F194" i="23"/>
  <c r="F198" i="23" l="1"/>
  <c r="H163" i="23"/>
  <c r="G163" i="23"/>
  <c r="F163" i="23" l="1"/>
  <c r="K32" i="23"/>
  <c r="J32" i="23"/>
  <c r="J587" i="23" s="1"/>
  <c r="I32" i="23"/>
  <c r="H32" i="23"/>
  <c r="G32" i="23"/>
  <c r="G587" i="23" s="1"/>
  <c r="F32" i="23"/>
  <c r="F18" i="23" l="1"/>
  <c r="H26" i="23" l="1"/>
  <c r="H587" i="23" s="1"/>
  <c r="I26" i="23"/>
  <c r="I587" i="23" s="1"/>
  <c r="K26" i="23"/>
  <c r="K587" i="23" s="1"/>
  <c r="F23" i="23"/>
  <c r="F26" i="23" l="1"/>
  <c r="F587" i="23" l="1"/>
</calcChain>
</file>

<file path=xl/sharedStrings.xml><?xml version="1.0" encoding="utf-8"?>
<sst xmlns="http://schemas.openxmlformats.org/spreadsheetml/2006/main" count="1785" uniqueCount="1168">
  <si>
    <t>№
з/п</t>
  </si>
  <si>
    <t>Зміст заходу</t>
  </si>
  <si>
    <t xml:space="preserve">Термін
виконан-
ня </t>
  </si>
  <si>
    <t>Виконавець</t>
  </si>
  <si>
    <t>Очікуваний 
результат</t>
  </si>
  <si>
    <t>Всього</t>
  </si>
  <si>
    <t>у тому числі за рахунок коштів:</t>
  </si>
  <si>
    <t>місцевих бюджетів</t>
  </si>
  <si>
    <t>підпри-
ємств</t>
  </si>
  <si>
    <t>інших 
джерел</t>
  </si>
  <si>
    <t>найменування показника</t>
  </si>
  <si>
    <t>значення показника</t>
  </si>
  <si>
    <t>обласного
бюджету</t>
  </si>
  <si>
    <t>держав-
ного
бюджету</t>
  </si>
  <si>
    <t>Пріоритет 1. Економічний розвиток та підвищення зайнятості населення</t>
  </si>
  <si>
    <t>1. Промисловий комплекс</t>
  </si>
  <si>
    <t>обсяг реалізованої промислової продукції (робіт, послуг) (без ПДВ та акцизу), млн грн</t>
  </si>
  <si>
    <t>Промислові підприємства</t>
  </si>
  <si>
    <t xml:space="preserve"> міського бюджету</t>
  </si>
  <si>
    <t>Модернізація і реконструкція промислових потужностей, підвищення надійності обладнання</t>
  </si>
  <si>
    <t>Витрати на реалізацію, тис.грн</t>
  </si>
  <si>
    <t>1.1</t>
  </si>
  <si>
    <t>Заміна дріжджового насосу</t>
  </si>
  <si>
    <t>ПрАТ "Хліб"</t>
  </si>
  <si>
    <t>1.2</t>
  </si>
  <si>
    <t>Модернізація ділянки сортування керамічної плитки</t>
  </si>
  <si>
    <t>АТ "Зевс Кераміка"</t>
  </si>
  <si>
    <t>1.3.2 Проводити енергоаудит та заходи зі зменшення енерговитрат у адміністративних будівлях та об’єктах соціальної інфраструктури</t>
  </si>
  <si>
    <t>Оплата послуг за здійснення сертифікації енергетичної ефективності будівель</t>
  </si>
  <si>
    <t xml:space="preserve">Впровадження постійно діючої системи щоденного моніторингу енергоспоживання бюджетними установами </t>
  </si>
  <si>
    <t>Управління економічного та інвестиційного розвитку</t>
  </si>
  <si>
    <t>1.3.3 Заохочувати інвестиції у галузі житлово-комунальне господарство, ІT, енергозбереження, переробку вторинних ресурсів, відходів виробництва та побутового сміття через механізми державно-приватного партнерства</t>
  </si>
  <si>
    <t xml:space="preserve">Сприяння підвищенню активності населення до впровадження заходів з енергоефективності та енергозбереження за рахунок реалізації Програми з відшкодування частини кредиту, залученого на заходи з енергозбереження та підвищення енергоефективності міста до 2020 року </t>
  </si>
  <si>
    <t xml:space="preserve">Управління економічного та інвестиційного розвитку,                                                             управління житлово-комунального господарства  </t>
  </si>
  <si>
    <t>Підвищення обізнаності
громадян у питаннях енергоефективності шляхом  проведення інформаційних заходів</t>
  </si>
  <si>
    <t xml:space="preserve">Управління економічного та інвестиційного розвитку,                                                              управління житлово-комунального господарства  </t>
  </si>
  <si>
    <t>Усього по Розділу 2</t>
  </si>
  <si>
    <t>2. Енергозбереження та енергоефективність</t>
  </si>
  <si>
    <t xml:space="preserve">1.1.2 Створювати підприємницьку інфраструктуру, спростити та збільшити прозорість адміністративних послуг, зокрема на депресивних територіях (у т.ч. малі міста) </t>
  </si>
  <si>
    <t>Міський центр зайнятості</t>
  </si>
  <si>
    <t>кількість створених бізнес-центрів</t>
  </si>
  <si>
    <t xml:space="preserve">дорожня карта </t>
  </si>
  <si>
    <t xml:space="preserve">кількість переможців </t>
  </si>
  <si>
    <t>-</t>
  </si>
  <si>
    <t>Створення формату "Історії успіху" для МСП</t>
  </si>
  <si>
    <t xml:space="preserve">кількість форматів </t>
  </si>
  <si>
    <t xml:space="preserve">Управління економічного та інвестиційного розвитку </t>
  </si>
  <si>
    <t xml:space="preserve">1.3.5 Розширити спроможність центрів зайнятості регіону здійснювати моніторинг стану ринку праці, підготовку та
перекваліфікацію населення
</t>
  </si>
  <si>
    <t>Працевлаштування незайнятого населення та безробітних на вільні та новостворені робочі місця</t>
  </si>
  <si>
    <t xml:space="preserve"> кількість безробітних, які отримають одноразову виплату </t>
  </si>
  <si>
    <t>Залучення незайнятих громадян до участі в громадських роботах та інших роботах тимчасового характеру</t>
  </si>
  <si>
    <t>кількість осіб, які будуть перебувати на обліку в міському центрі зайнятості</t>
  </si>
  <si>
    <t>кількість осіб, яким будуть надані послуги</t>
  </si>
  <si>
    <t xml:space="preserve">Проведення комплексної профорієнтаційної роботи щодо формування свідомого підходу до вибору професії з учнями ЗЗСО, батьками, працівниками закладів освіти </t>
  </si>
  <si>
    <t>кількість охоплених профорієнтаціними послугами, осіб/кількість проведених заходів, од</t>
  </si>
  <si>
    <t>3700/88</t>
  </si>
  <si>
    <t>Здійснення професійної
підготовки, перепідготовки
та підвищення кваліфікації
безробітних на замовлення
роботодавців або для
самозайнятості, з
урахуванням потреб
регіонального ринку праці, в
тому числі за укрупненими
(інтегрованими) професіями</t>
  </si>
  <si>
    <t>Міський центр зайнятості, ДНЗ
"Донецький ЦПТО ДСЗ", учбові заклади, підприємства</t>
  </si>
  <si>
    <t>Кількість осіб, охоплених
профнавчанням</t>
  </si>
  <si>
    <t>Міський центр зайнятості, учбові заклади</t>
  </si>
  <si>
    <t>кількість наданих ваучерів</t>
  </si>
  <si>
    <t>Сприяння реалізації пункту 5 статі 35 Закону України "Про зайнятість населення" щодо підтвердження професійної кваліфікації за результатами неформального професійного навчання за робітничими професіями</t>
  </si>
  <si>
    <t>підвищення конкурентоспроможності громадян на ринку праці</t>
  </si>
  <si>
    <t xml:space="preserve">кількість працевлаштованих, осіб
</t>
  </si>
  <si>
    <t>Здійснення компенсації витрат роботодавця, який працевлаштовує за направленням центру зайнятості зареєстрованого безробітного з числа ВПО строком не менш як на дванадцять календарних місяців на навчання</t>
  </si>
  <si>
    <t>Надання компенсації витрат
зареєстрованим безробітним
з числа ВПО для
проходження попереднього
медичного та наркологічного
огляду відповідно до
законодавства, якщо це
необхідно для
працевлаштування</t>
  </si>
  <si>
    <t>кількість осіб</t>
  </si>
  <si>
    <t>кількість    продукції, од.</t>
  </si>
  <si>
    <t>Пріоритет 2. Підвищення спроможності місцевого самоврядування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</si>
  <si>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</si>
  <si>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1</t>
  </si>
  <si>
    <t xml:space="preserve">Слов'янська міська рада, управління містобудування та архітектури </t>
  </si>
  <si>
    <t>2.3.2 Поліпшувати спроможність нових громад з метою покращення управління і надання якісних публічних послуг через відновлення та розвиток інфраструктури надання послуг на обласному, районному та місцевому рівнях</t>
  </si>
  <si>
    <t>кількість населених пунктів                                                                                                                   площа території (га)</t>
  </si>
  <si>
    <t>1
5500</t>
  </si>
  <si>
    <t>Навчання та підвищення кваліфікації спеціалістів містобудівного кадастру</t>
  </si>
  <si>
    <t>кількість спеціалістів, які успішно пройшли навчання</t>
  </si>
  <si>
    <t>Усього по Розділу 11</t>
  </si>
  <si>
    <t>земельні ділянки, га</t>
  </si>
  <si>
    <t>Передача земельних ділянок у власність громадянам</t>
  </si>
  <si>
    <t>Проведення земельних торгів</t>
  </si>
  <si>
    <t>Пріоритет 3. Людський розвиток, надання якісних соціальних послуг та вирішення питань ВПО</t>
  </si>
  <si>
    <t>3.1.1 Сприяти пошуку та залученню фінансових та інших ресурсів з різних джерел, необхідних для надання соціальних послуг на рівні громади</t>
  </si>
  <si>
    <t>Відділ у справах сім'ї, молоді, фізичної культури та спорту</t>
  </si>
  <si>
    <t>2</t>
  </si>
  <si>
    <t>Заходи із реалізації державної політики із забезпечення рівних прав та можливостей жінок та чоловіків</t>
  </si>
  <si>
    <t>Міський центр соціальних служб для сім'ї, дітей та молоді, відділ у справах сім'ї, молоді, фізичної культури та спорту</t>
  </si>
  <si>
    <t>3</t>
  </si>
  <si>
    <t>Заходи із підвищення рівня обізнаності населення щодо сучасних проявів торгівлі людьми</t>
  </si>
  <si>
    <t>4</t>
  </si>
  <si>
    <t>Заходи щодо профілактики та запобіганню від гендерно-обумовленого насильства</t>
  </si>
  <si>
    <t>5</t>
  </si>
  <si>
    <t>Заходи щодо підтримки інституту сім'ї (проведення заходів, спрямованих на підтримку сімей  та проведення заходів до Дня сім'ї, Дня матері, Дня батька, Міжнародного дня захисту дітей, Міжнародного дня жінок, вшанування жінок, яким присвоєно почесне звання України "Мати героїня" тощо)</t>
  </si>
  <si>
    <t>Відділ у справах сім'ї, молоді, фізичної культури та спорту, міський центр соціальних служб для сім'ї, дітей та молоді</t>
  </si>
  <si>
    <t>6</t>
  </si>
  <si>
    <t>Проведення роботи, спрямованої на відродження національних традицій, формування національної свідомості дітей, підлітків та молоді; святкування визначних дат історії України, міста Слов'янськ (проведення заходів, участь молоді в обласних і всеукраїнських заходах); підтримка пластового руху</t>
  </si>
  <si>
    <t>3.3.1 Створити реєстр надавачів соціальних послуг, застосувати механізм соціального замовлення для залучення до надання соціальних послуг за бюджетні кошти на рівні громади надавачів різної форми власності та господарювання</t>
  </si>
  <si>
    <t>Усього по Розділу 15</t>
  </si>
  <si>
    <t>Проведення заходів до дня усиновлення</t>
  </si>
  <si>
    <t>Служба у справах дітей</t>
  </si>
  <si>
    <t>Придбання на вторинному ринку впорядкованого житла для дітей-сиріт, дітей позбавлених батьківського піклування, осіб з їх числа, які перебувають на квартирному обліку і потребують поліпшення житлових умов на умовах співфінансування</t>
  </si>
  <si>
    <t>Забезпечення фінансування ЄІАС «Діти»</t>
  </si>
  <si>
    <t>Організація та проведення конференцій, семінарів, нарад з питання соціального захисту дітей</t>
  </si>
  <si>
    <t>Залучення різних груп населення до занять фізичною культурою та спортом</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</si>
  <si>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олімпійських, неолімпійських та національних видів спорту; проведення фізкультурно-масових заходів серед населення</t>
  </si>
  <si>
    <t>Проведення навчально-тренувальних зборів, змагань, турнірів, спортивно-масових, урочистих заходів тощо; забезпечення участі спортсменів, команд та організацій у міських, регіональних, обласних, Всеукраїнських та міжнародних змаганнях з видів спорту серед людей з інвалідністю</t>
  </si>
  <si>
    <t>Оздоровлення дітей-спортсменів (учнів КПНЗ "Міська КДЮСШ", КЗ "ДЮСШ м. Слов'янська")</t>
  </si>
  <si>
    <t>кількість заходів</t>
  </si>
  <si>
    <t>Виплата одноразових винагород, премій спортсменам та їх тренерам за досягнення високих спортивних результатів</t>
  </si>
  <si>
    <t xml:space="preserve">Здійснення адресних виплат спортсменам та  тренерам для придбання житла на умовах співфінансування з місцевих бюджетів </t>
  </si>
  <si>
    <t>кількість отримувачів адресних виплат</t>
  </si>
  <si>
    <t>Висвітлення діяльності щодо розвитку сфери фізичної культури та спорту, результатів спортивних досягнень, інших заходів пов'язаних з фізичною культурою та спортом у ЗМІ; виготовлення і розміщення інформації на рекламних щитах (білборди, сітілайти)</t>
  </si>
  <si>
    <t>кількість інформаційних заходів</t>
  </si>
  <si>
    <t>КПНЗ "Міська КДЮСШ"</t>
  </si>
  <si>
    <t>Навчально-спортивна робота КПНЗ "Міська КДЮСШ" (навчально-тренувальні збори, проведення спортивних заходів, участь у змаганнях)</t>
  </si>
  <si>
    <t>Придбання комплекту звукопосилюючої апаратури (для озвучення стадіону під час проведення спортивних та масових заходів)</t>
  </si>
  <si>
    <t>Придбання машини для догляду за футбольним полем зі штучним покриттям</t>
  </si>
  <si>
    <t>Придбання резинової крихти (для підсипки футбольного поля зі штучним покриттям)</t>
  </si>
  <si>
    <t>Придбання спортивного інвентарю, обладнання; спортивної форми</t>
  </si>
  <si>
    <t>КЗ "ДЮСШ м.Слов'янська"</t>
  </si>
  <si>
    <t>Навчально-спортивна робота КЗ "ДЮСШ м. Слов'янська" (навчально-тренувальні збори, проведення спортивних заходів, участь у змаганнях)</t>
  </si>
  <si>
    <t>Оренда нерухомого майна (у нежитловій будівлі "Будинок зв'язку", вул. Свободи для організації навчально-тренувального процесу</t>
  </si>
  <si>
    <t xml:space="preserve"> КЗ "Слов'янський міський центр фізичного здоров'я населення "Спорт для всіх"</t>
  </si>
  <si>
    <t>кількість змагань, заходів</t>
  </si>
  <si>
    <t>Підтримка та розвиток зимових видів спорту (Організація проїзду дітей, які займаються у відділеннях ДЮСШ ХК "Донбас" на тренування в м. Дружківка на льодову арену "Альтаїр")</t>
  </si>
  <si>
    <t>КЗ "Фізкультурно-оздоровчий комплекс м.Слов'янська"</t>
  </si>
  <si>
    <t>Обслуговування ліфта для маломобільних груп населення</t>
  </si>
  <si>
    <t>Придбання тренажерів та спортивного інвентарю та обладнання</t>
  </si>
  <si>
    <t>КЗ "Спортивний клуб за місцем проживання "Культурно-спортивний центр"</t>
  </si>
  <si>
    <t>КЗ "Спортивний клуб за місцем проживання школа «Культурно-спортивний центр", відділ у справах сім'ї, молоді, фізичної культури та спорту</t>
  </si>
  <si>
    <t>Придбання обладнання, інвентарю інших засобів для обслуговування стадіону (господарський інвентар, газонокасарка, добрива, насіння трави тощо)</t>
  </si>
  <si>
    <t>Спортивна інфраструктура</t>
  </si>
  <si>
    <t>Відділ у справах сім'ї, молоді, фізичної культури та спорту, КПНЗ "Міська КДЮСШ", управління житлово-комунального господарства</t>
  </si>
  <si>
    <t>кількість комплектів ПКД  кількість експертних звітів, од.</t>
  </si>
  <si>
    <t>1                         1</t>
  </si>
  <si>
    <t>Усього по Розділу 19</t>
  </si>
  <si>
    <t>4.1.3 Підвищувати рівень готовності відділів обласних і місцевих органів влади у сфері реагування на надзвичайні ситуації та розвивати їхню інфраструктуру з реагування на надзвичайні ситуації</t>
  </si>
  <si>
    <t>Створення умов безпеки для непрацюючого населення, яке проживає у прогнозованих зонах хімічного забруднення та в зоні можливого хімічного забруднення на території міста</t>
  </si>
  <si>
    <t>Слов'янська міська рада, відділ з питань цивільного захисту, мобілізаційної та оборонної роботи</t>
  </si>
  <si>
    <t>4.2.4 Приводити наявні захисні споруди цивільного захисту у готовність до використання за призначенням</t>
  </si>
  <si>
    <t>Приведення в готовність захисних споруд цивільного захисту, з метою укриття населення міста у разі виникнення надзвичайних ситуацій техногенного і соціального характеру</t>
  </si>
  <si>
    <t>Слов'янська міська рада, управління житлово-комунального господарства, відділ з питань цивільного захисту, мобілізаційної та оборонної роботи</t>
  </si>
  <si>
    <t>Обладнання захисних споруд для перебування в них осіб з інвалідністю</t>
  </si>
  <si>
    <t>4.4.1 Забезпечувати  наявність  нормативної кількості
матеріального резерву всіх рівнів (окрім державного)</t>
  </si>
  <si>
    <t>Створення місцевого матеріального  резерву:  запасу будівельних і пально-мастильних матеріалів, продовольства, технічних засобів та інших матеріальних цінностей, призначених для запобігання і ліквідації наслідків надзвичайних ситуацій, надання допомоги постраждалому населенню, проведення невідкладних відновлювальних робіт і заходів</t>
  </si>
  <si>
    <t>4.4.2 Удосконалювати систему реагування на надзвичайні ситуації шляхом проведення закладки матеріально-технічних засобів в регіональний резерв для  попередження, ліквідації надзвичайних ситуацій та життєзабезпечення постраждалого населення у відповідності до затвердженої номенклатури</t>
  </si>
  <si>
    <t>Забезпечення надійного та своєчасного оповіщення відповідних служб, посадових осіб та населення міста про загрозу виникнення або виникнення надзвичайних ситуацій</t>
  </si>
  <si>
    <t>Слов'янська міська рада, управління житлово - комунального господарства, відділ з питань цивільного захисту, мобілізаційної та оборонної роботи</t>
  </si>
  <si>
    <t>4.4.3 Сприяти   забезпеченню   пожежно-   та   аварійно-рятувальних  підрозділів  необхідною спецтехнікою
та обладнанням, своєчасному їх переоснащенню, забезпеченню  нормативної  кількості пожежно-рятувальних
підрозділів у населених пунктах області</t>
  </si>
  <si>
    <t>Слов'янська міська рада, управління житлово - комунального господарства</t>
  </si>
  <si>
    <t>виготовлення паспорту пляжу;    придбання рятувальних засобів;                зведення рятувальної вежі, од.</t>
  </si>
  <si>
    <t xml:space="preserve">                                1                                     6                                                        1</t>
  </si>
  <si>
    <t>дизель-генератора, од.</t>
  </si>
  <si>
    <t>ручних радіостанцій, од.</t>
  </si>
  <si>
    <t>укладення договору, од.</t>
  </si>
  <si>
    <t>Слов'янська міська рада, відділ з питань цивільного захисту, мобілізаційної та оборонної роботи, управління житлово-комунального гоподарства</t>
  </si>
  <si>
    <t>Усього по Розділу 23</t>
  </si>
  <si>
    <t>4.3.1 Розвивати інформаційно-комунікаційну інфраструктуру</t>
  </si>
  <si>
    <t>Слов'янська міська рада, відділ інформаційного забезпечення</t>
  </si>
  <si>
    <t>оновлений сайт</t>
  </si>
  <si>
    <t>4.3.5 Проводити широкі PR компанії заходів, пов’язаних з вирішенням соціально важливих питань</t>
  </si>
  <si>
    <t>Слов'янська міська рада, прес-служба</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</si>
  <si>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</si>
  <si>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Сприяння діяльності консультативно-дорадчих органів при виконавчих органах міської ради, зокрема Громадської ради, Форуму місцевого розвитку</t>
  </si>
  <si>
    <t>Проведення консультацій з громадськістю з актуальних питань життєдіяльності міста</t>
  </si>
  <si>
    <t>Проведення моніторингу громадської думки</t>
  </si>
  <si>
    <t>Головні розпорядники коштів</t>
  </si>
  <si>
    <t>Усього по Розділу 1</t>
  </si>
  <si>
    <t>Усього по Розділу 3</t>
  </si>
  <si>
    <t>Усього по Розділу 4</t>
  </si>
  <si>
    <t>Усього по Розділу 5</t>
  </si>
  <si>
    <t>Усього по Розділу 7</t>
  </si>
  <si>
    <t>Усього по Розділу 6</t>
  </si>
  <si>
    <t>Усього по Розділу 12</t>
  </si>
  <si>
    <t>Усього по Розділу 13</t>
  </si>
  <si>
    <t>Усього по Розділу 14</t>
  </si>
  <si>
    <t>Усього по Розділу 17</t>
  </si>
  <si>
    <t>Усього по Розділу 18</t>
  </si>
  <si>
    <t>Усього по Розділу 21</t>
  </si>
  <si>
    <t>3.5.5 Сприяти збереженню та розвивати історико-культурну та духовну спадщину, створювати умови для патріотичного виховання населення</t>
  </si>
  <si>
    <t>Відділ культури</t>
  </si>
  <si>
    <t>кількість інвентаризацій, од</t>
  </si>
  <si>
    <t xml:space="preserve">Проведення паспортизації  пам'яток архітектури та містобудування, історії місцевого значення </t>
  </si>
  <si>
    <t xml:space="preserve">Відділ культури </t>
  </si>
  <si>
    <t>Проведення заходів щодо вшанування загиблих героїв АТО</t>
  </si>
  <si>
    <t>Відділ культури, управління житлово-комунального господарства</t>
  </si>
  <si>
    <t xml:space="preserve">Здійснення передплати періодичних видань для бібліотек КЗ «ЦСПБ м.Слов'янська»  </t>
  </si>
  <si>
    <t>кількість періодичних видань, од.</t>
  </si>
  <si>
    <t>кількість обладнання, од.</t>
  </si>
  <si>
    <t>Здійснення заходів по дотриманню вимог пожежної безпеки – придбання засобів пожежогасіння</t>
  </si>
  <si>
    <t>7</t>
  </si>
  <si>
    <t>8</t>
  </si>
  <si>
    <t>Усього по Розділу 20</t>
  </si>
  <si>
    <t>Слов'янська міська рада</t>
  </si>
  <si>
    <t>3.4.2 Розробити та реалізувати регіональну політику щодо створення робочих місць для ВПО, передусім, для жінок</t>
  </si>
  <si>
    <t>1.2.2 Створити позитивний для інвесторів імідж регіону, провести ребрендінг з метою посилення міжрегіональних і міжнародних зв’язків та залучення інвестиційних ресурсів</t>
  </si>
  <si>
    <t>3.5.4 Забезпечити розвиток фізичної культури і спорту, популяризацію здорового способу життя та підтримку провідних спортсменів області, створити доступну спортивну інфраструктуру, розвинути мережу спортивних шкіл та організацій, зокрема шляхом підтримки центрів фізичного здоров'я «Спорт для всіх»</t>
  </si>
  <si>
    <t>кількість пам'яток, од.</t>
  </si>
  <si>
    <t>Інформаційна кампанія щодо реалізації міської цільової Програми «Бюджет участі міста Слов'янська» на 2018-2022 роки»</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</si>
  <si>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</si>
  <si>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Забезпечення якісного управління житловим фондом та поліпшення умов проживання мешканців</t>
  </si>
  <si>
    <t>Управління житлово - комунального господарства</t>
  </si>
  <si>
    <t>Реконструкція будівлі гуртожитку по вул.Світлодарська, 28а м.Слов'янськ (розробка проектно-кошторисної документації)</t>
  </si>
  <si>
    <t>Поточний ремонт житлового фонду</t>
  </si>
  <si>
    <t>Ремонт сходових клітин, покрівель, міжпанельних швів, фасадів (у т.ч. цоколя), балконів, внутрішньобудинкових інженерних комунікацій, оголовки димвентканалів</t>
  </si>
  <si>
    <t xml:space="preserve">
150
2900
8158
2204,2
6061
76
5386,7
2884,8
5867               20</t>
  </si>
  <si>
    <t>Капітальний ремонт, модернізація, заміна, експертна оцінка  ліфтів</t>
  </si>
  <si>
    <t>Модернізація  та  капітальний  ремонт СД, ліфтів житлового фонду м.Слов'янськ,  у т.ч. термін експлуатації яких більше 25 років</t>
  </si>
  <si>
    <t>Підтримка житлового фонду при створені та функціонуванні об'єднаннь співвласників багатоквартирних будинків</t>
  </si>
  <si>
    <t>2.1</t>
  </si>
  <si>
    <t>Забезпечення реалізації заходів з капітального ремонту та реконструкції теплового господарства</t>
  </si>
  <si>
    <t xml:space="preserve">Встановлення комерційних приладів обліку теплової енергії </t>
  </si>
  <si>
    <t>Забезпечення реалізації заходів з капітального ремонту та реконструкції водопровідно-каналізаційного господарства</t>
  </si>
  <si>
    <t>Мережі  водопостачання та фільтрувальна станція</t>
  </si>
  <si>
    <t>Капітальний  ремонт   водопровідних  колодязів</t>
  </si>
  <si>
    <t>Капітальний ремонт та заміна  водопровідних мереж окремими ділянками</t>
  </si>
  <si>
    <t>кількість приладів обліку, од.</t>
  </si>
  <si>
    <t xml:space="preserve">кількість об'єктів </t>
  </si>
  <si>
    <t>Водовідведення</t>
  </si>
  <si>
    <t>Капітальний  ремонт  каналізаційних  колодязів</t>
  </si>
  <si>
    <t>Капітальний ремонт та заміна  каналізаційних мереж окремими ділянками</t>
  </si>
  <si>
    <t>Благоустрій територій населених пунктів</t>
  </si>
  <si>
    <t>28,5/952,0</t>
  </si>
  <si>
    <t xml:space="preserve">                                                       14                                                                                                                                                                                                                                                                                                                                                                                                                                                                                                                                                          
                                                                                            </t>
  </si>
  <si>
    <t>Придбання, встановлення, поточний ремонт павільйонів очікування та утримання зупинок</t>
  </si>
  <si>
    <t xml:space="preserve">кількість павільйонів/ зупинок, од. </t>
  </si>
  <si>
    <t xml:space="preserve">9 / 9 / 6/ 80
</t>
  </si>
  <si>
    <t>протяжність мереж, км</t>
  </si>
  <si>
    <t>протяжність мереж, м.п./ кількість світильників, од.</t>
  </si>
  <si>
    <t>900/22</t>
  </si>
  <si>
    <t>кількість одиниць</t>
  </si>
  <si>
    <t xml:space="preserve">Утримання зелених насаджень загального користування </t>
  </si>
  <si>
    <t>Приведення документів на земельні ділянки під кладовищами до вимог чинного законодавства</t>
  </si>
  <si>
    <t>Санітарне очищення, придбання обладнання та ліквідація стихійних звалищ</t>
  </si>
  <si>
    <t>кількість контейнерів, од</t>
  </si>
  <si>
    <t>460/2275</t>
  </si>
  <si>
    <t>Утримання, ремонт та будівництво дитячих і спортивних майданчиків</t>
  </si>
  <si>
    <t>площа покосу, га</t>
  </si>
  <si>
    <t>Інші заходи з благоустрою, які не підпадають під пункти наведені вище</t>
  </si>
  <si>
    <t>Утримання та ремонт міського фонтану</t>
  </si>
  <si>
    <t>1.3</t>
  </si>
  <si>
    <t>1.4</t>
  </si>
  <si>
    <t>1.5</t>
  </si>
  <si>
    <t>1.6</t>
  </si>
  <si>
    <t>1.7</t>
  </si>
  <si>
    <t>3.1</t>
  </si>
  <si>
    <t>4.1</t>
  </si>
  <si>
    <t>6.1</t>
  </si>
  <si>
    <t>6.2</t>
  </si>
  <si>
    <t>7.1</t>
  </si>
  <si>
    <t>7.2</t>
  </si>
  <si>
    <t>8.1</t>
  </si>
  <si>
    <t>8.2</t>
  </si>
  <si>
    <t>8.3</t>
  </si>
  <si>
    <t>8.4</t>
  </si>
  <si>
    <t>8.5</t>
  </si>
  <si>
    <t>8.6</t>
  </si>
  <si>
    <t>8.7</t>
  </si>
  <si>
    <t>8.8</t>
  </si>
  <si>
    <t>8.9</t>
  </si>
  <si>
    <t>8.10</t>
  </si>
  <si>
    <t>8.11</t>
  </si>
  <si>
    <t>8.12</t>
  </si>
  <si>
    <t>8.13</t>
  </si>
  <si>
    <t>8.14</t>
  </si>
  <si>
    <t>8.15</t>
  </si>
  <si>
    <t>8.16</t>
  </si>
  <si>
    <t>8.17</t>
  </si>
  <si>
    <t>8.18</t>
  </si>
  <si>
    <t>8.19</t>
  </si>
  <si>
    <t>8.20</t>
  </si>
  <si>
    <t>8.21</t>
  </si>
  <si>
    <t>8.22</t>
  </si>
  <si>
    <t>9</t>
  </si>
  <si>
    <t>9.1</t>
  </si>
  <si>
    <t>9.2</t>
  </si>
  <si>
    <t>9.3</t>
  </si>
  <si>
    <t>9.4</t>
  </si>
  <si>
    <t>9.5</t>
  </si>
  <si>
    <t>10</t>
  </si>
  <si>
    <t>10.1</t>
  </si>
  <si>
    <t>10.2</t>
  </si>
  <si>
    <t>10.3</t>
  </si>
  <si>
    <t>1.1.2  Забезпечувати ефективне функціонування житлово-комунального господарства та безперебійне енерго-, газо- та водопостачання об’єктів соціальної сфери, освіти, охорони здоров'я</t>
  </si>
  <si>
    <t xml:space="preserve">Утримання  та поточний ремонт дорожнього покриття (у т.ч. роботи з ремонтного профілювання) </t>
  </si>
  <si>
    <t>Придбання спецтехніки</t>
  </si>
  <si>
    <t>Придбання, встановлення, ремонт та утримання технічних засобів регулювання дорожнього руху, у т.ч. нанесення дорожньої розмітки</t>
  </si>
  <si>
    <t>Поточний ремонт внутрішньоквартальних в'їздів, проїздів та прибудинкових територій</t>
  </si>
  <si>
    <t>площа ремонту/площа утримання, тис.м²</t>
  </si>
  <si>
    <t>площа ремонту, тис.м²</t>
  </si>
  <si>
    <t>площа ремонту,     тис. м²</t>
  </si>
  <si>
    <r>
      <t>кількість обладнаних з</t>
    </r>
    <r>
      <rPr>
        <sz val="12"/>
        <color indexed="8"/>
        <rFont val="Calibri"/>
        <family val="2"/>
        <charset val="204"/>
      </rPr>
      <t>'</t>
    </r>
    <r>
      <rPr>
        <sz val="12"/>
        <color indexed="8"/>
        <rFont val="Times New Roman"/>
        <family val="1"/>
        <charset val="204"/>
      </rPr>
      <t xml:space="preserve">їздів </t>
    </r>
  </si>
  <si>
    <t>КП "Словміськ водоканал"</t>
  </si>
  <si>
    <t>Управління житлово-комунального господарства, 
КП "Словміськ водоканал"</t>
  </si>
  <si>
    <t>протяжність ділянки водогону, м</t>
  </si>
  <si>
    <t xml:space="preserve">Надання фінансової підтримки підприємству водопровідно-каналізаційного господарства – комунальному підприємству Слов'янської  міської ради «Словміськводоканал» </t>
  </si>
  <si>
    <t>Утримання зливової каналізації</t>
  </si>
  <si>
    <t>Капітальний та поточний ремонт зливової каналізації та дренажних систем</t>
  </si>
  <si>
    <t>протяжність мережі, км</t>
  </si>
  <si>
    <t>11</t>
  </si>
  <si>
    <t>11.1</t>
  </si>
  <si>
    <t>11.2</t>
  </si>
  <si>
    <t>11.3</t>
  </si>
  <si>
    <t>11.4</t>
  </si>
  <si>
    <t>Поточний ремонт мереж зовнішнього освітлення</t>
  </si>
  <si>
    <t>Капітальний ремонт зовнішнього освітлення</t>
  </si>
  <si>
    <t>12</t>
  </si>
  <si>
    <t>12.1</t>
  </si>
  <si>
    <t>12.2</t>
  </si>
  <si>
    <t>Утримання об'єктів зеленого господарства</t>
  </si>
  <si>
    <t>Висадження дерев, чагарників, квітників, у т.ч. придбання посадкового матеріалу</t>
  </si>
  <si>
    <t>Видалення аварійних дерев</t>
  </si>
  <si>
    <t>12.3</t>
  </si>
  <si>
    <t>12.4</t>
  </si>
  <si>
    <t>12.5</t>
  </si>
  <si>
    <t>12.6</t>
  </si>
  <si>
    <t>Благоустрій зелених зон</t>
  </si>
  <si>
    <t>13</t>
  </si>
  <si>
    <t>13.1</t>
  </si>
  <si>
    <t>13.2</t>
  </si>
  <si>
    <t>13.3</t>
  </si>
  <si>
    <t>13.4</t>
  </si>
  <si>
    <t xml:space="preserve">Утримання кладовищ </t>
  </si>
  <si>
    <t>14</t>
  </si>
  <si>
    <t>14.1</t>
  </si>
  <si>
    <t>14.2</t>
  </si>
  <si>
    <t>14.3</t>
  </si>
  <si>
    <t>15</t>
  </si>
  <si>
    <t>15.1</t>
  </si>
  <si>
    <t>15.2</t>
  </si>
  <si>
    <t>15.3</t>
  </si>
  <si>
    <t>16</t>
  </si>
  <si>
    <t>16.1</t>
  </si>
  <si>
    <t>Низьке багаторазове скошування</t>
  </si>
  <si>
    <t>Утримання та встановлення нових елементів дитячих майданчиків</t>
  </si>
  <si>
    <t>Утримання та встановлення нових елементів спортивних майданчиків</t>
  </si>
  <si>
    <t>Придбання дитячих та спортивних майданчиків</t>
  </si>
  <si>
    <t>17</t>
  </si>
  <si>
    <t>17.1</t>
  </si>
  <si>
    <t>17.2</t>
  </si>
  <si>
    <t>17.3</t>
  </si>
  <si>
    <t>Капітальний ремонт вулично-дорожньої мережі м.Слов'янськ (встановлення світлофорного обладнання на перехресті вул.Університетськая - вул.Василівська)</t>
  </si>
  <si>
    <t>Придбання спеціалізованої техніки, механізмів та обладнання</t>
  </si>
  <si>
    <t>18</t>
  </si>
  <si>
    <t>19</t>
  </si>
  <si>
    <t xml:space="preserve">Управління житлово-комунального господарства
</t>
  </si>
  <si>
    <t>8.23</t>
  </si>
  <si>
    <t>8.24</t>
  </si>
  <si>
    <t>8.25</t>
  </si>
  <si>
    <t>9.6</t>
  </si>
  <si>
    <t>9.7</t>
  </si>
  <si>
    <t>9.8</t>
  </si>
  <si>
    <t>Усього по Розділу 9</t>
  </si>
  <si>
    <t>Усього по Розділу 10</t>
  </si>
  <si>
    <t>2.1.2 Покращувати підзвітність і прозорість роботи органів місцевого самоврядування шляхом внесення змін до організаційної структури та внутрішніх процесів, розвитку кадрового потенціалу, а також впровадження етичних норм та обов'язкової прозорості</t>
  </si>
  <si>
    <t>Впровадження інструментів електронного урядування та електронної демократії</t>
  </si>
  <si>
    <t>кількість інструментів, од.</t>
  </si>
  <si>
    <t>Підвищення кваліфікації посадових осіб органів місцевого самоврядування</t>
  </si>
  <si>
    <t>кількість посадових осіб</t>
  </si>
  <si>
    <t>Організація круглих столів семінарів, нарад з питань формування спроможних територіальних громад</t>
  </si>
  <si>
    <t xml:space="preserve">Відділ з питань внутрішньої політики </t>
  </si>
  <si>
    <t>Діяльність в рамках Всеукраїнської асоціації органів місцевого самоврядування "Асоціація міст України"</t>
  </si>
  <si>
    <t>Сприяння підтримки комітетів мікрорайонів</t>
  </si>
  <si>
    <t>Слов'янська міська рада, відділ діловодства та організаційного забезпечення, відділ бухгалтерського обліку та звітності</t>
  </si>
  <si>
    <t xml:space="preserve">Слов'янська міська рада, відділ кадрової роботи </t>
  </si>
  <si>
    <t>Організація роботи щодо здійснення реєстрації права власності на нерухоме майно комунальної власності територіальної громади м.Слов'янська</t>
  </si>
  <si>
    <t>Управління комунальної власності</t>
  </si>
  <si>
    <t>Підготовка, організація та проведення продажу об'єктів комунальної власності</t>
  </si>
  <si>
    <t>кількість приватизованих об'єктів</t>
  </si>
  <si>
    <t>Організація роботи щодо придбання територіальною громадою м.Слов'янська права власності на безхазяйну річ</t>
  </si>
  <si>
    <t>кількість осіб, які отримують соціальну допомогу</t>
  </si>
  <si>
    <t>кількість осіб, які отримують щомісячну грошову допомогу</t>
  </si>
  <si>
    <t>кількість осіб, які отримають тимчасову державну допомогу</t>
  </si>
  <si>
    <t>40 особам</t>
  </si>
  <si>
    <t>Забезпечити виплату соціальних стипендій студентам (курсантам) вищих навчальних закладів (відповідно до Постанови КМУ від 28.12.2016 №1045)</t>
  </si>
  <si>
    <t>кількість студентів, які отримають виплату</t>
  </si>
  <si>
    <t>кількість отримувачів пільг</t>
  </si>
  <si>
    <t xml:space="preserve">кількість сімей, яким  буде надано пільги </t>
  </si>
  <si>
    <t xml:space="preserve">Надання матеріальної допомоги на виконання капітального ремонту квартир (будинків) громадян, які мають на це право </t>
  </si>
  <si>
    <t>кількість сімей, які отримають допомогу</t>
  </si>
  <si>
    <t>Надання грошової компенсації замість санаторно-курортної путівки та вартості самостійного санаторно-курортного лікування деяким категоріям осіб з інвалідністю</t>
  </si>
  <si>
    <t>кількість сімей, яким буде надана допомога</t>
  </si>
  <si>
    <t xml:space="preserve">Надання допомоги на поховання особам, які здійснили поховання громадян, що не перебували в трудових відносинах на день смерті </t>
  </si>
  <si>
    <t>кількість осіб, яким буде надана допомога</t>
  </si>
  <si>
    <t>кількість осіб, які отримають грошову компенсацію</t>
  </si>
  <si>
    <t>Надання компенсації вартості проїзду один раз на рік до будь якого населеного пункту України та у зворотному напрямку особам, які постраждали внаслідок аварії ЧАЕС 1 та 2 категорії</t>
  </si>
  <si>
    <t xml:space="preserve"> </t>
  </si>
  <si>
    <t>кількість осіб, яким буде надана компенсація</t>
  </si>
  <si>
    <t xml:space="preserve">Надання одноразової матеріальної допомоги малозабезпеченим внутрішньо переміщеним особам, які фактично проживають в м.Слов'янську, внесені до сегменту обліку ВПО, у разі хірургічного втручання, довгострокового лікування, тривалої хвороби </t>
  </si>
  <si>
    <t>кількість осіб, яким буде надана матеріальна допомога</t>
  </si>
  <si>
    <t>Надання щорічної одноразової грошової допомоги членам сімей загиблих (померлих) учасників АТО (ООС) для відвідування урочистих заходів з приводу відзначення пам’ятних дат та вшанування пам’яті загиблих осіб, які брали безпосередню участь в антитерористичній операції (ООС) в розмірі 1500 грн. (за зверненням) за рахунок коштів місцевого бюджету</t>
  </si>
  <si>
    <t>кількість осіб, яким буде надана грошова допомога</t>
  </si>
  <si>
    <t>Надання матеріальної допомоги особам, позбавленим особистої свободи незаконними збройними формуваннями на тимчасово окупованих територіях України, у зв'язку з громадською або політичною діяльністю таких осіб та членів їх сімей</t>
  </si>
  <si>
    <t>Надання одноразової матеріальної допомоги при встановленні групи інвалідності внаслідок війни учасникам бойових дій в період проведення антитерористичної операції</t>
  </si>
  <si>
    <t>Забезпечення виплати матеріальної допомоги тяжкохворим та онкохворим громадянам з числа постраждалих внаслідок Чорнобильської катастрофи</t>
  </si>
  <si>
    <t>кількість осіб, яким буде надана пільга</t>
  </si>
  <si>
    <t xml:space="preserve">Надання разової грошової допомоги непрацюючим працездатним особам, з числа онкохворих, яким не встановлено групу інвалідності </t>
  </si>
  <si>
    <t xml:space="preserve">Надання разової грошової допомоги визволителям м.Слов'янська до дня визволення м.Слов'янська від фашистських загарбників </t>
  </si>
  <si>
    <t>кількість осіб, яким буде відшкодовано витрати</t>
  </si>
  <si>
    <t>Забезпечити санаторно-курортним лікуванням ветеранів війни</t>
  </si>
  <si>
    <t xml:space="preserve">кількість охоплених, осіб </t>
  </si>
  <si>
    <t>кількість охоплених, осіб</t>
  </si>
  <si>
    <t>кількість дітей, які будуть оздоровлені</t>
  </si>
  <si>
    <t>Часткове або повне відшкодування вартості путівки дитячим закладам оздоровлення та відпочинку Донецької області за послуги з оздоровлення та відпочинку дітей, які потребують особливої соціальної уваги та підтримки та дітей, які виховуються в сім'ях з дітьми</t>
  </si>
  <si>
    <t>Забезпечення доступності будівлі територіального центру соціального обслуговування для осіб з інвалідністю (розробка ПКД для доступу на другий поверх будівлі і придбання обладнання для безперешкодного доступу)</t>
  </si>
  <si>
    <t>КУ "Територіальний центр соціального обслуговування (надання соціальних послуг)"</t>
  </si>
  <si>
    <t xml:space="preserve">кількість одиниць придбаного обладнання, виготовлення ПКД   </t>
  </si>
  <si>
    <t>Надання соціальних послуг недержавними надавачами соціальних послуг на паритетних засадах</t>
  </si>
  <si>
    <t>Благоустрій приміщення по пров. Лермонтова, 30 в  межах Програми соціального захисту та реєнтеграції бездомних осіб на 2016-2020 роки на території Слов'янської міської ради</t>
  </si>
  <si>
    <t>Здійснення заходів щодо соціального захисту бездомних осіб та осіб, звільнених з місць позбавлення волі в  межах Програми соціального захисту та реєнтеграції бездомних осіб на 2016-2020 роки на території Слов'янської міської ради</t>
  </si>
  <si>
    <t>Виявлення потреби в соціальних послугах та затвердження плану заходів</t>
  </si>
  <si>
    <t>січень- березень 2020</t>
  </si>
  <si>
    <t>Оргнізація моніторингу  щодо  створення транспортної послуги "Соціальне таксі" на території  м.Слов'янськ</t>
  </si>
  <si>
    <t>Управління соціального захисту населення</t>
  </si>
  <si>
    <t>Надання допомоги згідно з Законом України від 18.05.2004 №1727-IV «Про державну соціальну допомогу особам, які не мають права на пенсію та особам з інвалідністю»</t>
  </si>
  <si>
    <t>Надання щомісячної грошової допомоги особі, яка проживає разом з особою з інвалідністю І та ІІ групи внаслідок психічного розладу, який за висновком лікарської комісії медичного закладу потребує постійного стороннього догляду, на догляд за ним, згідно з постановою КМУ від 02.08.2000 № 1192</t>
  </si>
  <si>
    <t>Надання державної соціальної допомоги особам з інвалідністю з дитинства та дітям з інвалідністю, відповідно до Закону України від 16.11.2000 №2109-ІІІ</t>
  </si>
  <si>
    <t>кількість отримувачів субсидій, тис. сімей</t>
  </si>
  <si>
    <t>кількість отримувачів пільг, осіб</t>
  </si>
  <si>
    <t>Забезпечити прийом, призначення та перерахунок житлової субсидії на оплату житлово-комунальних послуг</t>
  </si>
  <si>
    <t>Забезпечити виплату пільг та компенсацій громадянам згідно з Законом України "Про статус та соціальний захист громадян, які постраждали внаслідок Чорнобильської катастрофи"</t>
  </si>
  <si>
    <t xml:space="preserve">Забезпечити санаторно-курортне лікування громадян, згідно з Законом України "Про статус та соціальний захист громадян, які постраждали внаслідок Чорнобильської катастрофи"
</t>
  </si>
  <si>
    <t>Надання компенсації за невикористане санаторно-курортне лікування громадянам, які постраждали внаслідок Чорнобильської катастрофи</t>
  </si>
  <si>
    <t>Надання компенсаційних виплат на пільговий проїзд                       автомобільним транспортом окремим категоріям громадян</t>
  </si>
  <si>
    <t xml:space="preserve"> Надання компенсаційних виплат на пільговий проїзд електротранспортом окремим категоріям громадян</t>
  </si>
  <si>
    <t>Надання компенсаційних виплат на пільговий проїзд залізничим транспортом окремим категоріям громадян</t>
  </si>
  <si>
    <t>Забезпечити санаторно-курортним лікуванням:              осіб з інвалідністю; ветеранів війни та осіб з інвалідністю у санаторіях, підпорядкованих Мінсоцполітики України</t>
  </si>
  <si>
    <t>кількість відремонтова-них приміщень, од.</t>
  </si>
  <si>
    <t>Управління соціального захисту населення, недержавні громадські організації соціального спрямування</t>
  </si>
  <si>
    <t>3.1.3 Створити заклади/соціальні служби  для надання соціальних послуг відповідно до потреб конкретної громади</t>
  </si>
  <si>
    <t>Перевірка димоходів та вентиляційних каналів будівлі за адресою: м. Слов'янськ, вул. Вільна, 7а</t>
  </si>
  <si>
    <t>Укріпити матеріально-технічну базу КУ "Територіального центру соціального обслуговування (надання  соціальних послуг)  у відповідності з вимогами Державних стандартів (придбання обладнання і предметів довгострокового користування)</t>
  </si>
  <si>
    <t>КУ «Центр комплексної реабілітації для осіб (дітей) з інвалідністю Слов'янської міської ради»</t>
  </si>
  <si>
    <t>Забезпечити  надання технічними та іншими засобами реабілітації осіб з інвалідністю</t>
  </si>
  <si>
    <t>Надання одноразової матеріальної  допомоги, громадянам, власникам квартир, будинків приватного сектору (індивідуальної забудови), які зруйновані внаслідок проведення антитерористичної операції</t>
  </si>
  <si>
    <t>Забезпечення здійснення соціального діалогу, надання організаційної та методичної допомоги учасникам соціального діалогу з питань колективно-договірного регулювання соціально-трудових відносин, участь в укладенні територіальної угоди, здійснення контролю за її виконанням</t>
  </si>
  <si>
    <t>Організація проведення навчань, семінарів, тренінгів, нарад, зустрічей, круглих столів, інших заходів з питань соціально-трудових відносин</t>
  </si>
  <si>
    <t>Забезпечення роботи органів соціального діалогу, сприяння роботі соціально-економічної ради</t>
  </si>
  <si>
    <t xml:space="preserve">Забезпечення проведення попереджувальних заходів щодо виникнення колективних трудових спорів, страйків та акцій протесту під час ускладнень стану соціально- трудових відносин </t>
  </si>
  <si>
    <t xml:space="preserve">Слов'янська міська рада,
підприємства, установи, організації  міста, профспілки
</t>
  </si>
  <si>
    <t>4.2.5 Усувати екологічні загрози, в тому числі які виникли в наслідок проведення АТО</t>
  </si>
  <si>
    <t>Слов'янська міська рада, управління житлово-комунального господарства, відділ екології та природних ресурсів</t>
  </si>
  <si>
    <t>1 озеро площею 13,6 га</t>
  </si>
  <si>
    <t>збереження природно-заповідного фонду, га</t>
  </si>
  <si>
    <t>Утримання регіонального ландшафтного парку "Слов'янський курорт"</t>
  </si>
  <si>
    <t xml:space="preserve"> Слов'янська міська рада, управління житлово - комунального господарства</t>
  </si>
  <si>
    <t>Заходи з озеленення міста</t>
  </si>
  <si>
    <t>відновлення існуючих і створення нових зелених зон міста</t>
  </si>
  <si>
    <t>Заходи з проведення акарицидної обробки зелених зон міста</t>
  </si>
  <si>
    <t>Раціональне використання і зберегання відходів виробництва і побутових відходів</t>
  </si>
  <si>
    <t>6 несанкціонованих звалищ,          V=433 м3</t>
  </si>
  <si>
    <t>упорядкування місць збору побутових відходів</t>
  </si>
  <si>
    <t>Наука. Інформація. Освіта та моніторинг охорони навколишнього природного середовища</t>
  </si>
  <si>
    <t>Функціонування державної системи моніторингу навколишнього природного середовища</t>
  </si>
  <si>
    <t>контроль за забрудненням атмосферного повітря: кількість досліджень, од.</t>
  </si>
  <si>
    <t xml:space="preserve"> Слов'янська міська рада, управління житлово - комунального господарства, відділ екології та природних ресурсів</t>
  </si>
  <si>
    <t xml:space="preserve">                                                                                                                                                                                                                                                                                                                                                                                                                                                                                                                                                                                                                                                                                                                                                                                                                                                                                                                      2                         1                                                     500</t>
  </si>
  <si>
    <t>Проведення науково-технічних конференцій і семінарів, організація виставок, фестивалів та інших заходів щодо пропаганди охорони навколишнього природного середовища, видання поліграфічної продукції з екологічної тематики, створення бібліотек, відеотек, фонотек тощо</t>
  </si>
  <si>
    <t>Надання пільг на оплату житлово-комунальних послуг батькам загиблих учасників АТО у розмірі 50% у межах соціальних норм згідно чинного законодавства</t>
  </si>
  <si>
    <t>Надання пільг на оплату житлово-комунальних послуг учасникам АТО  та членам сімей загиблих учасників бойових дій в період проведення АТО</t>
  </si>
  <si>
    <t xml:space="preserve">Надання грошової компенсації за належні для отримання жилі приміщення для внутрішньо переміщених осіб, які захищали незалежність, суверенітет та територіальну цілісність України  (ПКМУ від 18.04.2018 № 280) </t>
  </si>
  <si>
    <t>3.4.3 Створити систему психологічної, соціальної та фізичної реабілітації для населення, яке постраждало внаслідок проведення конфлікту. Підтримувати врїнів АТО та їх сім'ї</t>
  </si>
  <si>
    <t xml:space="preserve">Надання грошової компенсації за належні для отримання жилі приміщення для деяких категорій осіб, які захищали незалежність, суверенітет та територіальну цілісність України, а також членів їх сімей (ПКМУ від 19.10.2016 №719) </t>
  </si>
  <si>
    <t>Надати одноразову грошову допомогу постраждалим особам та  внутрішньо переміщеним особам  (ПКМУ від 01.10.2014 № 535)</t>
  </si>
  <si>
    <t>1.1.3 Запровадити сучасні системи міським і міжміським транспортом для доступності та ефективності надання транспортних послуг. Зберегти міський електротранспорт та розвивати електротранспорт</t>
  </si>
  <si>
    <t>Усього по Розділу 16</t>
  </si>
  <si>
    <t>Будівництво спортивного майданчика зі штучним покриттям на території загальноосвітньої школи №9 за адресою: м.Слов'янськ, вул.Кутузова, 5</t>
  </si>
  <si>
    <t>Відділ у справах сім'ї, молоді, фізичної культури та спорту, управління житлово-комунального господарства</t>
  </si>
  <si>
    <t>Реконструкція нежитлової будівлі та споруд під будівлі "КЗ ДЮСШ м.Слов'янськ" за адресою: м. Слов'янськ, вул.Шнурківська, 2"</t>
  </si>
  <si>
    <t>Капітальний ремонт грязевідстійника, огороджувальних конструкцій освітлювачів і фільтрів, системи хлорування і реагентного господарства фільтрувальної станції, м.Слов'янськ</t>
  </si>
  <si>
    <t>кількість підприємств, які потребують підтримки</t>
  </si>
  <si>
    <t xml:space="preserve"> - придбання сміттєвозу</t>
  </si>
  <si>
    <t xml:space="preserve">  - придбання контейнерів для збору окремих компонентів ТПВ       </t>
  </si>
  <si>
    <t>кількість техніки, од.</t>
  </si>
  <si>
    <t xml:space="preserve">Реконструкція  КЗ "Центр культури і довкілля міста Слов'янська" за адресою: м.Слов'янськ, вул.Вокзальна,77 (Свердлова)  </t>
  </si>
  <si>
    <t xml:space="preserve">Капітальний ремонт будівлі  будинку культури сел.Семенівка за адресою: м.Слов'янськ, вул.Весняна,23 </t>
  </si>
  <si>
    <t xml:space="preserve">Будівництво твердопаливної блочно-модульної котельні будівлі будинку культури сел.Семенівка за адресою: м.Слов'янськ, вул.Весняна,23 </t>
  </si>
  <si>
    <t>Управління економічного та інвестиційного розвитку, грантодавці</t>
  </si>
  <si>
    <t>2. Заходи економічного і соціального розвитку м. Слов'янська у 2020 році</t>
  </si>
  <si>
    <t>зниження питомого енерго-споживання
будівлями, %</t>
  </si>
  <si>
    <t xml:space="preserve"> 6                                                                                                                                                5500,0</t>
  </si>
  <si>
    <t>3. Інвестиційна діяльність та розвиток інфраструктури. Міжнародна і міжрегіональна співпраця</t>
  </si>
  <si>
    <t>4. Дорожньо - транспортний комплекс</t>
  </si>
  <si>
    <t>5. Житлове господарство та комунальна інфраструктура</t>
  </si>
  <si>
    <t xml:space="preserve">Заходи з впровадження роздільного збору ТПВ:                                                  </t>
  </si>
  <si>
    <t>6. Розвиток підприємницького середовища</t>
  </si>
  <si>
    <t>8. Ринок праці. Зайнятість населення</t>
  </si>
  <si>
    <t>кількість працевлаштованих безробітних</t>
  </si>
  <si>
    <t>9. Розвиток туризму</t>
  </si>
  <si>
    <t>Участь у регіональних, національних та міжнародних виставково-ярмаркових заходах, форумах тощо</t>
  </si>
  <si>
    <t>кількість працевлаштованих безробітних громадян з числа ВПО</t>
  </si>
  <si>
    <t>кількість зареєстрованих безробітних з числа ВПО</t>
  </si>
  <si>
    <t>10. Формування спроможної територіальної громади</t>
  </si>
  <si>
    <t>11. Впровадження заходів територіального планування</t>
  </si>
  <si>
    <t>12. Розвиток земельних відносин</t>
  </si>
  <si>
    <t xml:space="preserve">кількість проєктів </t>
  </si>
  <si>
    <t>кількість договорів</t>
  </si>
  <si>
    <t>кількість громадян, яких буде забезпечено санаторно-курортним лікуванням</t>
  </si>
  <si>
    <t>кількість громадян, яким буде надана матеріальна допомога</t>
  </si>
  <si>
    <t>кількість пільговиків, які скористаються правом безоплатного проїзду</t>
  </si>
  <si>
    <t>кількість об'єктів                    ( будинків, квартир ), які буде відремонто-вано</t>
  </si>
  <si>
    <t>кількість осіб з інвалідністю, яких  буде забезпечено компенсацією за санаторно-курортне лікування</t>
  </si>
  <si>
    <t>задоволення потреб в соціальних послугах, осіб</t>
  </si>
  <si>
    <t>КУ  "Терито-ріальний центр соціального обслуговування (надання соціальних послуг)"</t>
  </si>
  <si>
    <t>узгодження інтересів роботодавців та найманих працівків, покращення стану соціально – трудових відносин на підприємствах міста</t>
  </si>
  <si>
    <t>відсутність 
трудових спорів, страйків та колективних звернень</t>
  </si>
  <si>
    <t>підвищення освітнього рівня роботодавців та голів профспілкових комітетів</t>
  </si>
  <si>
    <t>додержання 
норм чинного законодавства</t>
  </si>
  <si>
    <t>узгодження інтересів роботодавців та найманих працівників, покращення стану соціально – трудових відносин на підприємствах міста</t>
  </si>
  <si>
    <t xml:space="preserve">узгодження інтересів роботодавців та найманих працівників, покращення стану соціально – трудових відносин </t>
  </si>
  <si>
    <t>кількість проведених заходів</t>
  </si>
  <si>
    <t>1 (у разі співфінансування з обласного бюджету — 2)</t>
  </si>
  <si>
    <t>кількість впорядкованого житла, од.</t>
  </si>
  <si>
    <t>кількість придбаного обладнання, од.</t>
  </si>
  <si>
    <t>кількість учасників спортивних заходів, змагань</t>
  </si>
  <si>
    <t>кількість отримувачів винагород, премій</t>
  </si>
  <si>
    <t>кількість проведених зборів, змагань</t>
  </si>
  <si>
    <t xml:space="preserve">кількість спортінвентарю, спортивної форми, од. </t>
  </si>
  <si>
    <t>кількість спортивного інвентарю, спортивної форми, од.</t>
  </si>
  <si>
    <t>кількість тренажерів, спортивного інвентарю та обладнання, од.</t>
  </si>
  <si>
    <t xml:space="preserve">кількість господарського інвентарю, обладнання, од. </t>
  </si>
  <si>
    <t>кількість об'єктів</t>
  </si>
  <si>
    <t>кількість  об'єктів</t>
  </si>
  <si>
    <t>кількість актів</t>
  </si>
  <si>
    <t>кількість  заходів</t>
  </si>
  <si>
    <t xml:space="preserve">КЗ "Слов'янський краєзнавчий музей" </t>
  </si>
  <si>
    <t>кількість ПКД</t>
  </si>
  <si>
    <t>КЗ "Центр культури і довкілля м.Слов'янська"</t>
  </si>
  <si>
    <t>КПСМНЗ "Школа мистецтв м.Слов'янська"</t>
  </si>
  <si>
    <t>Відділ культури,  підпорядковані заклади</t>
  </si>
  <si>
    <t xml:space="preserve">КП "Парк культури і відпочинку" міста Слов'янська </t>
  </si>
  <si>
    <t>охорона поверхневих водних об'єктів від забруднення, збереження їх водності</t>
  </si>
  <si>
    <t xml:space="preserve">Слов'янська міська рада, відділ з питань цивільного захисту, мобілізаційної та оборонної роботи, міські служби цивільного захисту, управління житлово-комунального господарства, виконавчі органи міської ради </t>
  </si>
  <si>
    <t>встановлення електросирен централізованого запуску, од.</t>
  </si>
  <si>
    <t xml:space="preserve">укриття керівного складу міста, осіб </t>
  </si>
  <si>
    <t xml:space="preserve">придбання: ноутбуків, од. </t>
  </si>
  <si>
    <t>Забезпечення попередження та оперативного реагування на НС медико-біологічного характеру</t>
  </si>
  <si>
    <t>Забезпечення умов нормальної життєдіяльності на запасному пункті управління. Підвищення стійкості управління в особливий період</t>
  </si>
  <si>
    <t>Створення місць для масового відпочинку населення на водних об'єктах; відновлення функціонування рятувальної станції; навчання населення правилам безпечної поведінки на воді</t>
  </si>
  <si>
    <t>Усього по Розділу 22</t>
  </si>
  <si>
    <t>кількість консультацій з громадськістю</t>
  </si>
  <si>
    <t>кількість соцопитувань</t>
  </si>
  <si>
    <t>кількість засідань</t>
  </si>
  <si>
    <t xml:space="preserve">кількість заходів
</t>
  </si>
  <si>
    <t>7                  4</t>
  </si>
  <si>
    <t xml:space="preserve">кількість публікацій; проведено семінарів </t>
  </si>
  <si>
    <t>кількість енергетичних сертифікатів</t>
  </si>
  <si>
    <t>Вдосконалення роботи ринків</t>
  </si>
  <si>
    <t xml:space="preserve">
1 
2 </t>
  </si>
  <si>
    <t>Підтримка та розвиток малого підприємництва</t>
  </si>
  <si>
    <t>Слов'янська міська рада, відділ торгівлі і захисту прав споживачів</t>
  </si>
  <si>
    <t>6
2</t>
  </si>
  <si>
    <t>Розшириння мережі підприємств побутового обслуговування населення</t>
  </si>
  <si>
    <t>5/21</t>
  </si>
  <si>
    <t xml:space="preserve">Впровадження видів побутових послуг, які раніше не надавались у місті                          
</t>
  </si>
  <si>
    <t>5/9</t>
  </si>
  <si>
    <t>Модернізація, технічне переоснащення, приведення до вимог сучасного дизайну</t>
  </si>
  <si>
    <t>Проведення нарад, семінарів, засідань за круглим столом щодо обговорення проблемних питань в сфері захисту прав споживачів та шляхів іх вирішення</t>
  </si>
  <si>
    <t>-
-</t>
  </si>
  <si>
    <t>Відділ освіти</t>
  </si>
  <si>
    <t>Поповнення бібліотечних фондів сучасними підручниками</t>
  </si>
  <si>
    <t xml:space="preserve">Освіта дітей з особливими освітніми потребами </t>
  </si>
  <si>
    <t>оснащення інклюзивних класів та груп, од.</t>
  </si>
  <si>
    <t>Оновлення розвивального середовища дошкільних навчальних закладів</t>
  </si>
  <si>
    <t xml:space="preserve">Забезпечення  гарячим харчуванням учнів 1-4 класів та учнів пільгових категорій </t>
  </si>
  <si>
    <t xml:space="preserve">близько 5100 </t>
  </si>
  <si>
    <t>Супровід дітей, які опинилися у складних життєвих умовах</t>
  </si>
  <si>
    <t>Оздоровлення дітей  пільгових категорій у пришкільних таборах</t>
  </si>
  <si>
    <t>Утримання закладів позашкільної освіти та табору "Лісова казка"</t>
  </si>
  <si>
    <t>Забезпечення  всіх закладів освіти підключенням до пульту термінового виклику охорони</t>
  </si>
  <si>
    <t>Придбання та обслуговування засобів протипожежної безпеки</t>
  </si>
  <si>
    <t xml:space="preserve">Проведення навчання з цивільного захисту, охорони праці, пожежної безпеки </t>
  </si>
  <si>
    <t>Монтаж байпасів, заміна клапанів на пожежних рукавах</t>
  </si>
  <si>
    <t>Профілактика електрогосподарства закладів освіти</t>
  </si>
  <si>
    <t>Організація, проведення та участь у Всеукраїнській дитячо-юнацькій військово-патриотичній грі "Сокіл" ("Джура")</t>
  </si>
  <si>
    <t>ІІ етапи</t>
  </si>
  <si>
    <t>Придбання спорядження та інвентарю  для  Всеукраїнської дитячо-юнацької військово-патриотичної гри "Сокіл" ("Джура")</t>
  </si>
  <si>
    <t>Оновлення матеріально-технічної бази закладів позашкільної освіти</t>
  </si>
  <si>
    <t>Забезпечення участі вихованців та педагогів у позашкільних заходах</t>
  </si>
  <si>
    <t>не    визначена</t>
  </si>
  <si>
    <t>Нагородження переможців і призерів Всеукраїнських та обласних олімпіад, конкурсів, турнирів</t>
  </si>
  <si>
    <t>кількість переможців, осіб</t>
  </si>
  <si>
    <t>не       визначена</t>
  </si>
  <si>
    <t xml:space="preserve">Стимулювання обдарованої молоді </t>
  </si>
  <si>
    <t>кількість стипендиатів, осіб</t>
  </si>
  <si>
    <t>3.5.2. Розвивати освітньо-наукову інфраструктуру</t>
  </si>
  <si>
    <t>14.3.1</t>
  </si>
  <si>
    <t>14.3.2</t>
  </si>
  <si>
    <t>Удосконалення кадрової політики</t>
  </si>
  <si>
    <t>Забезпечення хворих на ВІЛ-інфекцію і СНІД  та профілактика ВІЛ-інфекції</t>
  </si>
  <si>
    <t>Забезпечення хворих на туберкульоз та профілактика захворювання</t>
  </si>
  <si>
    <t>Забезпечення продовольчими пакетами на амбулаторному лікуванні</t>
  </si>
  <si>
    <t>Забезпечення хворих на цукровий та нецукровий діабет</t>
  </si>
  <si>
    <t>Закупівля препаратів інсуліну</t>
  </si>
  <si>
    <t>Забезпечення хворих на вірусний гепатит С</t>
  </si>
  <si>
    <t xml:space="preserve">Закупівля лікарських засобів </t>
  </si>
  <si>
    <t>Закупівля діагностичних засобів</t>
  </si>
  <si>
    <t>Забезпечення населення міста медичними імунобіологічними препаратами проти вакцинокерованих інфекцій, зокрема сказу, правцю, ботулізму, туляремії тощо</t>
  </si>
  <si>
    <t>Закупівля вакцин</t>
  </si>
  <si>
    <t>Закупівля анатоксинів та сироваток</t>
  </si>
  <si>
    <t>Закупівля виробів медичного призначення, у т.ч. індикаторних карток</t>
  </si>
  <si>
    <t>Забезпечення онкологічних хворих</t>
  </si>
  <si>
    <t>Забезпечення пільгової категорії населення</t>
  </si>
  <si>
    <t>Забезпечення пільгової категорії населення зубним протезуванням</t>
  </si>
  <si>
    <t>Забезпечення пільгової категорії населення слуховими апаратами</t>
  </si>
  <si>
    <t>дітей</t>
  </si>
  <si>
    <t xml:space="preserve">Забезпечення хворих на орфанні захворювання виробами медичного призначення </t>
  </si>
  <si>
    <t xml:space="preserve">дорослих хворих </t>
  </si>
  <si>
    <t>Забезпечення хворих на гемофілію факторами згортання крові для надання екстреної медичної допомоги</t>
  </si>
  <si>
    <t>дорослих</t>
  </si>
  <si>
    <t>Забезпечення хворих на хронічну ниркову недостатність лікарськими засобами та медичними виробами</t>
  </si>
  <si>
    <t xml:space="preserve">Забезпечення сучасними методами пренатальної діагностики вродженої та спадкової патології вагітних групи ризику 100% -вим охопленням </t>
  </si>
  <si>
    <t xml:space="preserve">Забезпечення медикаментами для надання невідкладної допомоги (при тяжких гестозах, септичних ускладненнях та анеміях тощо) </t>
  </si>
  <si>
    <t>у т.ч. засоби для зупинки кровотеч місцевої дії</t>
  </si>
  <si>
    <t>Забезпечення дітей, хворих на фенілкетонурію, продуктами лікувального харчування</t>
  </si>
  <si>
    <t>Забезпечення дітей перших двох років життя з малозабезпечених сімей пільговим харчуванням</t>
  </si>
  <si>
    <t>Забезпечення хворих дорослого віку, страждаючих на ЮРА, медикаментами</t>
  </si>
  <si>
    <t>Забезпечення лікарськими засобами хворих на розсіяний склероз</t>
  </si>
  <si>
    <t>Відділ охорони здоров'я, управління житлово-комунального господарства</t>
  </si>
  <si>
    <t>кількість хворих, які отримали препарати інсуліну</t>
  </si>
  <si>
    <t>кількість схем</t>
  </si>
  <si>
    <t>кількість лічильників теплової енергії</t>
  </si>
  <si>
    <t>кількість насосних станцій</t>
  </si>
  <si>
    <t>кількість майданчиків</t>
  </si>
  <si>
    <t>кількість комітетів мікрорайонів</t>
  </si>
  <si>
    <t>кількість начальних кабінетів</t>
  </si>
  <si>
    <t>кількість закладів</t>
  </si>
  <si>
    <t>кількість учасників</t>
  </si>
  <si>
    <t>кількість дітей, яким встановлено пробу Манту</t>
  </si>
  <si>
    <t>кількість щеплень (імунізація мед.працівників гепатит В, імунізація мед.працівників, хворих, які знаходяться на Д обліку проти грипу)</t>
  </si>
  <si>
    <t>кількість проведених сеансів гемодіалізу</t>
  </si>
  <si>
    <t>розроблене положення</t>
  </si>
  <si>
    <t>Усього по Розділу 8</t>
  </si>
  <si>
    <t>Забезпечити надання пільг батькам загиблих в Афганістані  в межах норм споживання</t>
  </si>
  <si>
    <t>Надання разової грошової допомоги батькам загиблим в Афганістані</t>
  </si>
  <si>
    <t>кількість сімей, яким  буде надано грошову допомогу</t>
  </si>
  <si>
    <t>Надання пільг на житлово-комунальні послуги Почесним громадянам міста та їх вдовам</t>
  </si>
  <si>
    <t>Безкоштовне отримання ліків за рецептами лікарів Почесним громадянам міста</t>
  </si>
  <si>
    <t>Безоплатне зубопротезування   (крім протезування з дорогоцінних металів) Почесним громадянам міста</t>
  </si>
  <si>
    <t>Надання  щорічної грошової допомоги у розмірі 12  неоподаткованих мінімумів доходів громадян Почесним громадянам міста (за зверненням)</t>
  </si>
  <si>
    <t>Надання матеріальної допомоги до ювілейних дат Почесним громадянам міста</t>
  </si>
  <si>
    <t>Надання грошової допомоги на поховання та встановлення надгробка Почесним громадянам міста</t>
  </si>
  <si>
    <t xml:space="preserve">кількість осіб, якій буде надано грошову допомогу  </t>
  </si>
  <si>
    <t>кількість пільговиків, які отримують пільгу</t>
  </si>
  <si>
    <t>кількість осіб, які отримуватимуть допомогу</t>
  </si>
  <si>
    <t xml:space="preserve">Надання матеріальної допомоги військовослужбовцям, звільненим з військової строкової служби 
</t>
  </si>
  <si>
    <t>Надання грошової допомоги особам, які досягли 100 річного віку</t>
  </si>
  <si>
    <t>Надання матеріальної допомоги бездомним громадянам, та особам звільненим з місць позбавлення волі</t>
  </si>
  <si>
    <t>Надати грошову та натуральну допомогу малозабезпеченим сім'ям, самотнім пенсіонерам, особам з інвалідністю</t>
  </si>
  <si>
    <t>Придбання бланків посвідчень батьків та дитини з багатодітної сім'ї (в тому числі делегування коштів до обласного бюджету)</t>
  </si>
  <si>
    <t>кількість посвідчень</t>
  </si>
  <si>
    <t>Стенд кантовки</t>
  </si>
  <si>
    <t>Впровадження інноваційних науково-технічних розробок, нової та удосконаленої продукції за рахунок розробки нового виду технологічного транспортного засобу, машин, устаткування, обладнання тощо:</t>
  </si>
  <si>
    <t>червень-січень 2020</t>
  </si>
  <si>
    <t>березень-листопад 2020</t>
  </si>
  <si>
    <t>січень-листопад 2020</t>
  </si>
  <si>
    <t>травень-вересень 2020</t>
  </si>
  <si>
    <t>Капітальний ремонт вертикально-фрезувального верстата 6РІЗ-2 шт</t>
  </si>
  <si>
    <t>січень-червень  2020</t>
  </si>
  <si>
    <t>Придбання токарного центру Lynx21OOMA</t>
  </si>
  <si>
    <t>Придбання токарного центру PUMA2600LY</t>
  </si>
  <si>
    <t>квітень-червень 2020</t>
  </si>
  <si>
    <t>Придбання листозгинальної машини МЛЧ1725</t>
  </si>
  <si>
    <t>серпень-жовтень 2020</t>
  </si>
  <si>
    <t>Покращення якості та конкурентоспроможності продукції</t>
  </si>
  <si>
    <t>Підтвердження стандарту якості ISO 9001-2015</t>
  </si>
  <si>
    <t>січень 2020</t>
  </si>
  <si>
    <t>Модернізація фрезувального верстата з ЧПУ ГФ2171</t>
  </si>
  <si>
    <t>квітень-вересень 2020</t>
  </si>
  <si>
    <t>Коксонапрямок з безпиловою  видачею коксу</t>
  </si>
  <si>
    <t>1.3.4 Сприяти виходу підприємств регіону на ринки Європейського Союзу, Азії та інші міжнародні ринки (у т.ч. сертифікації продукції, запровадженню стандартів, поширенню та обміну інформацією)</t>
  </si>
  <si>
    <t>Підписання документів міжнародного та міжрегіонального характеру (Договорів, Угод, Меморандумів, Протоколів)</t>
  </si>
  <si>
    <t>кількість укладених документів</t>
  </si>
  <si>
    <t>Відзначення Дня Європи в м.Слов'янськ</t>
  </si>
  <si>
    <t xml:space="preserve">Формування та оновлення портфелю інвестиційних пропозицій, зокрема розробка інвестиційного паспорту міста </t>
  </si>
  <si>
    <t>Витрати, спрямовані на розвиток, ремонт та утримання об'єктів та елементів благоустрою, в тому числі придбання малих архітектурних форм та вуличних меблів</t>
  </si>
  <si>
    <t>благоустрій ринків, у т.ч.
- ремонт,од.
- модернізація мат.-техн.бази, од.</t>
  </si>
  <si>
    <t>наради
майстер-класи</t>
  </si>
  <si>
    <t>підприємства сфери побуту, од./роб.місце</t>
  </si>
  <si>
    <t>нові види послуг
од./роб.місць</t>
  </si>
  <si>
    <t>підприємства сфери побуту, од.</t>
  </si>
  <si>
    <t>наради, семінари, засідання</t>
  </si>
  <si>
    <t>консультаційно-інформаційна служба "гаряча лінія"</t>
  </si>
  <si>
    <t>Здійснення компенсації
роботодавцям витрат на
оплату праці за
працевлаштованих
безробітних з числа ВПО на
умовах строкових трудових
договорів</t>
  </si>
  <si>
    <t>Розроблення генерального плану м.Слов'янська з планом зонування території в його складі</t>
  </si>
  <si>
    <t>Проведення інвентаризації земель не сільськогосподарського призначення в межах м.Слов'янська</t>
  </si>
  <si>
    <t>Слов'янська міська рада, відділ раціонального використання земельних ресурсів</t>
  </si>
  <si>
    <t>Проведення незалежної експертної грошової оцінки для викупу земельних ділянок, на яких розташовані об'єкти нерухомого майна, що перебуває у власності</t>
  </si>
  <si>
    <t>Забезпечити виплату допомоги на дітей, які перебувають під опікою чи піклуванням, згідно з Законом України «Про державну допомогу сім'ям з дітьми» від 22.03.2001 №2334-ІІІ</t>
  </si>
  <si>
    <t>Забезпечити виплату тимчасової державної допомоги дітям, батьки яких ухиляються від сплати аліментів, не мають можливості утримувати дитину або місце проживання їх невідоме, згідно з постановою КМУвід  22.02.2006 №189</t>
  </si>
  <si>
    <t>кількість громадян, яким буде призначена допомога, осіб</t>
  </si>
  <si>
    <t xml:space="preserve">Забезпечити надання одноразової матеріальної допомоги родині, в якій народилася трійня та які зареєстровані і мешкають на території Слов'янської міської ради
</t>
  </si>
  <si>
    <t>Проведення вогнезахисної обробки дерев'яних конструкцій горищних приміщень будівлі за адресою: м. Слов'янськ, вул.Вільна, 7а</t>
  </si>
  <si>
    <t>Капітальний ремонт фасаду будівлі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</si>
  <si>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Поточний ремонт перукарні (кімнати) КУ "Територіальний центр соціального обслуговування (надання соціальних послуг) Слов'янської міської ради Донецької області" за адресою: м. Слов'янськ, вул.Вільна, 7а</t>
  </si>
  <si>
    <t>Придбання тест/систем, реактивів та систем відбору крові задля добровільного консультування і тестування на ВІЛ-інфекцію та обстеження ВІЛ-інфікованих пацієнтів, що перебувають під медичним наглядом</t>
  </si>
  <si>
    <t>Придбання лікарських засобів задля профілактики  та лікування опортуністичних інфекцій, супутніх станів та захворювань у ВІЛ-інфікованих та хворих на СНІД</t>
  </si>
  <si>
    <t>Надання фінансової допомоги провідним спортсменам (стипендія Слов'янської міської ради провідним та перспективним спортсменам міста)</t>
  </si>
  <si>
    <t>Заходи щодо сприяння розвитку футболу в Слов'янську: підтримка ФК "Слов'янськ"; інших аматорських футбольних команд (які виступають у офіційних заходах згідно календаря Федерації футболу Донецької області); придбання спортивного інвентарю, обладнання; спортивної форми</t>
  </si>
  <si>
    <t>Придбання системи фільтрації води для плавального басейну КЗ "Фізкультурно-оздоровчий комплекс м.Слов'янська"</t>
  </si>
  <si>
    <t xml:space="preserve">КЗ "Централізована система публічних бібліотек м.Слов'янська" </t>
  </si>
  <si>
    <t>Надання одноразової матеріальної допомоги демобілізованим учасникам бойових дій в період проведення АТО у розмірі 5000 грн (за зверненням)</t>
  </si>
  <si>
    <t>Надання одноразової матеріальної допомоги одному з батьків, опікуну або законному представнику неповнолітньої дитини загиблого учасника антитерористичної операції  у розмірі 10000 грн</t>
  </si>
  <si>
    <t>Надання одноразової матеріальної допомоги при звільненні у 2019-2020 рр. з військової служби за контрактом учасникам бойових дій в період проведення антитерористичної операції у розмірі 2000 грн (за зверненням) за рахунок коштів місцевого бюджету</t>
  </si>
  <si>
    <t>забезпечення гарантованого рівня захисту населення від НС, що мешкає  в  прогнозованій зоні  хімічного  зараження, осіб</t>
  </si>
  <si>
    <t>приведення  захисних споруд  у  готовність до  прийому  мешканців міста у тому числі осіб з інвалідністю та мало мобільних груп міста у разі виникнення НС, осіб</t>
  </si>
  <si>
    <t xml:space="preserve">Розробка, виготовлення та розповсюдження пам'яток, буклетів та інших наочних матеріалів з питань цивільного захисту, пожежної безпеки та безпечної життєдіяльності  </t>
  </si>
  <si>
    <t>Забезпечення пільгової категорії населення твердим паливом та скрапленим газом</t>
  </si>
  <si>
    <t xml:space="preserve">Забезпечити надання  матеріальної допомоги  постраждалим внаслідок Чорнобильської катастрофи </t>
  </si>
  <si>
    <t>Забезпечити надання субсидії для відшкодування витрат на оплату житлово-комунальних послуг (за наявності виключного випадку не передбаченого чинним законодавством)</t>
  </si>
  <si>
    <t>кількість осіб, яким буде надано компенсацію</t>
  </si>
  <si>
    <t>Забезпечити  пільгове медичне обслуговування осіб, які постраждали внаслідок Чорнобильської катастрофи</t>
  </si>
  <si>
    <t>кількість осіб, яким буде надано пільги</t>
  </si>
  <si>
    <t>Забезпечити компенсаційні виплати особам з інвалідністю на бензин, ремонт, технічне обслуговування автомобілів, мотоколясок і на транспортне обслуговування</t>
  </si>
  <si>
    <t>Забезпечити встановлення телефонів особам з інвалідністю І і ІІ груп</t>
  </si>
  <si>
    <t>Забезпечити психологічну реабілітацію та соціально-професійну адаптацію учасників антитерористичної операції</t>
  </si>
  <si>
    <t>Забезпечити надання матеріальної допомоги особам з інвалідністю внаслідок війни з числа учасників антитерористичної операції та членам сімей загиблих учасників антитерористичної операції</t>
  </si>
  <si>
    <t>кількість  осіб, яким буде надана  допомога</t>
  </si>
  <si>
    <t>Забезпечити виплату щомісячної допомоги учням закладів професійної (професійно-технічної) освіти, студентам (курсантам) закладів  фахової передвищої освіти, закладів вищої освіти з числа дітей - сиріт та дітей, позбавлених батьківського піклування, які перебувають на повному державному забезпеченні</t>
  </si>
  <si>
    <t xml:space="preserve">Погашення заборгованості за компенсаційні витрати за пільговий  проїзд автомобільним транспортом  за 2015 рік за рішенням  Господарського  суду Донецької області           </t>
  </si>
  <si>
    <r>
      <t>Капітальний ремонт вулично-дорожньої мережі м.Слов</t>
    </r>
    <r>
      <rPr>
        <sz val="12"/>
        <color rgb="FF000000"/>
        <rFont val="Calibri"/>
        <family val="2"/>
        <charset val="204"/>
      </rPr>
      <t>'</t>
    </r>
    <r>
      <rPr>
        <sz val="12"/>
        <color rgb="FF000000"/>
        <rFont val="Times New Roman"/>
        <family val="1"/>
        <charset val="204"/>
      </rPr>
      <t>янськ (встановлення світлофорного обладнання на перехресті вул. Лозановича - вул.Ярослава Мудрого)</t>
    </r>
  </si>
  <si>
    <t>Утримання та благоустрій місць поховань, поховання безрідних та фінансування робіт з інвентарізації земельних ділянок під кладовища</t>
  </si>
  <si>
    <t>Придбання контейнерів для змішаних твердих побутових відходів, 1,1 м3</t>
  </si>
  <si>
    <t>площа прибирання м2/об'єм вивезенного ТПВ м3</t>
  </si>
  <si>
    <t>кількість контейнерів, од.</t>
  </si>
  <si>
    <t xml:space="preserve"> Капітальний ремонт «Читального павільону» під розміщення атракціону «Автотрек» КП "Парк культури і відпочинку" м.Слов'янська (у т.ч.виготовлення проектно-кошторисної документації)</t>
  </si>
  <si>
    <t>Забезпечити санаторно-курортним лікуванням постраждалих  учасників Революції Гідності та учасників антитерористичної операції</t>
  </si>
  <si>
    <t xml:space="preserve">Проходження медичних оглядів </t>
  </si>
  <si>
    <t>кількість оглядів, од.</t>
  </si>
  <si>
    <t>Утримання спортивних майданчиків</t>
  </si>
  <si>
    <t>кількість комплектів ПКД/ кількість експертних звітів, од.</t>
  </si>
  <si>
    <t>4/1</t>
  </si>
  <si>
    <t>Оснащення підводящих вуличних водопровідних мереж та вводів багатоповерхових житлових будинків м.Слов'янськ комерційними приладами обліку питної води (капітальний ремонт) 1етап</t>
  </si>
  <si>
    <t>Поточний ремонт пам'ятників, братських могил та інших місць поховань захисників Вітчизни</t>
  </si>
  <si>
    <t>Надання грошової компенсації витрат  на автомобільне паливо із розрахунку 50 літрів високооктанового бензину на місяць відповідно до діючих цін на паливо (за наявності власного автомобіля) особам, які мають особливі трудові заслуги перед  Батьківщиною-Герої Соціалістичної Праці, Герої України та повні кавалери ордена Трудової Слави</t>
  </si>
  <si>
    <t>Організація безпечного перевезення дітей до місця оздоровлення і відпочинку та у зворотньому напрямку ( в тому числі: сплата автотранспортних послуг, оплата праці супроводжуючих осіб, придбання та бронювання квитків, оплата добових, проживання тощо)</t>
  </si>
  <si>
    <t xml:space="preserve">кількість учнів  </t>
  </si>
  <si>
    <t>Проведення фізкультурно-масових заходів серед широких верств населення: змагань, турнірів, масових та урочистих заходів тощо; участь спортсменів, команд та організацій у регіональних, обласних, Всеукраїнських фізкультурно-масових заходах; виконання заходів щодо розвитку та підтримки комунального закладу «Слов'янський міський центр фізичного здоров'я населення «Спорт для всіх» на 2019-2020 роки</t>
  </si>
  <si>
    <t>КЗ "Слов'янський міський центр фізичного здоров'я населення «Спорт для всіх", відділ у справах сім'ї, молоді, фізичної культури та спорту</t>
  </si>
  <si>
    <t>КЗ "Слов'янський міський центр фізичного здоров'я населення "Спорт для всіх", відділ у справах сім'ї, молоді, фізичної культури та спорту</t>
  </si>
  <si>
    <t>Відділ у справах сім'ї, молоді, фізичної культури та спорту, КЗ "Фізкультурно-оздоровчий комплекс м.Слов'янська"</t>
  </si>
  <si>
    <t>Забезпечення діяльності та розвиток КП "Парк культури і відпочинку" м.Слов'янська</t>
  </si>
  <si>
    <t>Надання матеріальної допомоги прийомним сім'ям та будинкам сімейного типу до Дня захисту дітей</t>
  </si>
  <si>
    <t>Надання пільг на послуги зв'язку (абон.плата) за  користування стаціонарним телефоном Почесним громадянам міста та їх вдовам</t>
  </si>
  <si>
    <t>Сприяння підтримки недержавним громадським організаціям ветеранів та осіб з інвалідністю АТО</t>
  </si>
  <si>
    <t>Глюкометрами, в тому числі ланцетами</t>
  </si>
  <si>
    <t>Відповідно до сучасних стандартів лікування забезпечено: лікарськими засобами</t>
  </si>
  <si>
    <t>у тому числі діти</t>
  </si>
  <si>
    <t>Забезпечення контрацептивами (оральні, бар'єрні, ВМК та інші) жінок, яким вагітність та пологи загрожують життю</t>
  </si>
  <si>
    <t>3.5.1 Розвивати інфраструктуру системи охорони здоров'я</t>
  </si>
  <si>
    <t>Забезпечення хворих з захворюваннями сердцево-судинної системи та судино-мозкової системи</t>
  </si>
  <si>
    <t>Модернізація приймально-діагностичного відділення: придбання обладнання для КНП СМР "Міська клінічна лікарня м.Слов'янська"</t>
  </si>
  <si>
    <t>Модернізація відділення анестезіології та інтенсивної терапії– придбання обладнання, медичних та офісних меблів для КНП СМР "Міська клінічна лікарня м.Слов'янська"</t>
  </si>
  <si>
    <t>площа орендованого приміщення, м2</t>
  </si>
  <si>
    <t>загальна кількість хворих з ССЗ, яким проведено тромболізіс</t>
  </si>
  <si>
    <t>Надання пільг на оплату житлово- комунальних послуг у грошовій формі</t>
  </si>
  <si>
    <t>Реконструкція та ремонт об'єктів з метою компактного проживання внутрішньо переміщених осіб</t>
  </si>
  <si>
    <t>Передача міжбюджетних трансфертів на суми співфінансування заходів щодо фінансової підтримки суб'єктів малого підприємництва</t>
  </si>
  <si>
    <t>Утримання, ремонт та очищення зливових каналізаційних,  дренажних систем і колодязів</t>
  </si>
  <si>
    <t xml:space="preserve">Експлуатаційні витрати на утримання та ремонт водознижуючих насосних станцій (для обслуговування зливової каналізації та дренажних систем) </t>
  </si>
  <si>
    <t>кількість організацій, які отримають підтримку</t>
  </si>
  <si>
    <t>заправка автотранспорту,од. забезпечення харчуванням населення, формувань ЦЗ, осіб</t>
  </si>
  <si>
    <t>Здійснення компенсації у разі працевлаштування зареєстрованого безробітного з числа ВПО до роботодавця, розташованого не за місцем реєстрації безробітного в центрі зайнятості та не за місцем реєстрації його проживання чи перебування, такій особі за рахунок коштів Фонду одноразово виплачуються фактичні транспортні витрати на переїзд до іншої адміністративно-територіальної одиниці місця працевлаштування</t>
  </si>
  <si>
    <t>Слов'янська міська рада, Слов'янська районна державна лікарня ветеринарної медицини, 6 ДПРЗ ГУ ДСНС України у Донецькій області, Слов'янський ВП ГУНП України у Донецькій області, відділ з питань цивільного захисту, мобілізаційної та оборонної роботи</t>
  </si>
  <si>
    <t>протяжність підвідного газопроводу,км</t>
  </si>
  <si>
    <t>Надання пільг на послуги зв'язку (абон.плата) за користування  стаціонарним телефоном</t>
  </si>
  <si>
    <t>Провести передоплату періодичних видань для малозабезпечених верств населення та осіб з інвалідністю</t>
  </si>
  <si>
    <t>Провести передоплату періодичних видань для  ветеранів війни та праці</t>
  </si>
  <si>
    <t>Проведення ярмарку: свято врожаю "Осінь щедра і багата"</t>
  </si>
  <si>
    <t>Капітальний ремонт покрівлі будівлі повітродувної станції очисних споруд м.Слов'янськ</t>
  </si>
  <si>
    <t>2.1.1. Заохочувати і підтримувати участь громадян у прийнятті рішень через Громадські ради, консультації з громадськістю, а також розширювати можливості громадян, особливо вразливих верств населення, приймати участь у громадському житті</t>
  </si>
  <si>
    <t>кількість документів, од.</t>
  </si>
  <si>
    <t>Забезпечення здійснення стратегічної екологічної оцінки проєктів документів державного планування, які розробляються виконавчими органами міської ради</t>
  </si>
  <si>
    <t>Технічне обслуговування підвідного газопроводу середнього тиску с.Семенівка м. Слов'янськ</t>
  </si>
  <si>
    <t>13. Соціальний захист населення</t>
  </si>
  <si>
    <t>14. Підтримка сім'ї, дітей та молоді</t>
  </si>
  <si>
    <t>15. Захист прав дітей-сиріт та дітей, позбавлених батьківського піклування</t>
  </si>
  <si>
    <t>16. Освіта</t>
  </si>
  <si>
    <t>17. Охорона здоров'я</t>
  </si>
  <si>
    <t>18. Фізичне виховання та спорт</t>
  </si>
  <si>
    <t>19. Культура</t>
  </si>
  <si>
    <t>20. Заходи, пов'язані з наслідками проведення ООС, АТО на території міста. Підтримка внутрішньо переміщених осіб</t>
  </si>
  <si>
    <t>21. Охорона навколишнього природного середовища</t>
  </si>
  <si>
    <t>22. Захист населення і територій від надзвичайних ситуацій</t>
  </si>
  <si>
    <t>23. Розвиток інформаційного простору та громадянського суспільства</t>
  </si>
  <si>
    <t>Інформаційне забезпечення питань, оренди майна, судовий збір,  оплата послуг нотаріуса при вчиненні виконавчого напису</t>
  </si>
  <si>
    <t xml:space="preserve">  інформація про наявність вільних приміщень,  судовий збір, послуги нотаріуса</t>
  </si>
  <si>
    <t>16                                                                                                                                                                                            6                                                                                                                                            6</t>
  </si>
  <si>
    <t>7. Розвиток ринку внутрішньої торгівлі та надання побутових послуг населенню. Захист прав споживачів</t>
  </si>
  <si>
    <t>Збільшення обсягів продажу товарів вітчизняних товаровиробників, в т. ч. 
- розширення фірмової мережі,
- проведення ярмаркових заходів</t>
  </si>
  <si>
    <t>Придбання комп'ютерного, офісного та мережевого обладнання, обладнання для відеоспостереження, інших предметів довгострокового користування, меблів, засобів кондиціювання, побутової техніки</t>
  </si>
  <si>
    <t>кількість учасників заходів</t>
  </si>
  <si>
    <t>кількість придбаних підручників, примірників, од.</t>
  </si>
  <si>
    <t>кількість придбаного  обладнання, од.</t>
  </si>
  <si>
    <t>одноразова виплата дітям-сиротам по досягненню 18-річчя, осіб</t>
  </si>
  <si>
    <t>кількість дітей пільгових категорій</t>
  </si>
  <si>
    <t xml:space="preserve">кількість відповідальних осіб </t>
  </si>
  <si>
    <t xml:space="preserve"> кількість закладів</t>
  </si>
  <si>
    <t>кількість етапів гри</t>
  </si>
  <si>
    <t>кількість придбаного спорядження та інвентарю, од.</t>
  </si>
  <si>
    <t>Обслуговування міських (регіональних, обласних, Всеукраїнських, міжнародних) спортивних та спортивно-масових заходів</t>
  </si>
  <si>
    <t>кількість спортсменів</t>
  </si>
  <si>
    <t>кількість  комплектів</t>
  </si>
  <si>
    <t>кількість  машин, од.</t>
  </si>
  <si>
    <t>кількість резинової крихти, т</t>
  </si>
  <si>
    <t xml:space="preserve">кількість  зборів, змагань </t>
  </si>
  <si>
    <t>кількість поїздок, од.</t>
  </si>
  <si>
    <t xml:space="preserve">кількість  матеріалів, витратних засобів, од. </t>
  </si>
  <si>
    <t>кількість ліфтів</t>
  </si>
  <si>
    <t>кількість спортивних майданчиків, од.</t>
  </si>
  <si>
    <t>кількість систем фільтрації води, од.</t>
  </si>
  <si>
    <t>загальна кількість паціентів</t>
  </si>
  <si>
    <t xml:space="preserve">кількість рентгенологічних досліджень, 
бактеріологічних досліджень, од.
</t>
  </si>
  <si>
    <t>кількість хворих</t>
  </si>
  <si>
    <t>кількість дітей</t>
  </si>
  <si>
    <t>загальна кількість хворих</t>
  </si>
  <si>
    <t>кількість онкологічних хворих</t>
  </si>
  <si>
    <t>загальна кількість пацієнтів, отримавших лікування</t>
  </si>
  <si>
    <t>кількість пільговиків</t>
  </si>
  <si>
    <t>кількість, осіб</t>
  </si>
  <si>
    <t>кільксть осіб</t>
  </si>
  <si>
    <t>кількість сімей</t>
  </si>
  <si>
    <t>кількість організацій</t>
  </si>
  <si>
    <t>кількість учасників АТО</t>
  </si>
  <si>
    <t>участь та організація науково-просвітницьких заходів, конкурсів, виставок,  видання буклетів на екологічну тематику,од.</t>
  </si>
  <si>
    <t xml:space="preserve">Проведення інвентаризації  пам'яток археологічної спадщини </t>
  </si>
  <si>
    <t xml:space="preserve">Організація та проведення культурно-мистецьких заходів, державних та професійних свят, ювілейних дат, фестивалів, конкурсів та інших культурно-масових заходів </t>
  </si>
  <si>
    <t xml:space="preserve">Придбання обладнання для технічного забезпечення сценічних заходів </t>
  </si>
  <si>
    <t xml:space="preserve">Модернізація сценічного обладнання </t>
  </si>
  <si>
    <t xml:space="preserve">Придбання звукопідсилювальної та освітлювальної апаратури </t>
  </si>
  <si>
    <t>кількість  апаратури, од.</t>
  </si>
  <si>
    <t>створені належні умови для відпочинку та культурних потреб мешканцям міста</t>
  </si>
  <si>
    <t>Обстеження фундаменту атракціону "Колесо огляду"</t>
  </si>
  <si>
    <t>Встановлення прибрежно-захисних смуг в водоохоронних зонах с паспортизацією водойм, в т.ч. проєктні роботи</t>
  </si>
  <si>
    <t>Перепідготовка кадрів для центру первинної медико-санітарної допомоги, комунальних некомерційних підприємств</t>
  </si>
  <si>
    <t xml:space="preserve">
66
47
</t>
  </si>
  <si>
    <t>Щомісячні доплати до заробітної плати медичним працівникам (лікарям), що надають первинну медичну допомогу</t>
  </si>
  <si>
    <t>Придбання житла (відомчого) для медичних працівників</t>
  </si>
  <si>
    <t xml:space="preserve">Заміна на пластикові сталевих труб опалення в багатоквартирних житлових будинках </t>
  </si>
  <si>
    <t xml:space="preserve">Капітальний ремонт елеваторних вузлів в багатоквартирних житлових будинках </t>
  </si>
  <si>
    <t xml:space="preserve">Відновлення систем автоматичного протипожежного захисту в будинках підвищеної поверховості </t>
  </si>
  <si>
    <t>Модернізація  та  капітальний  ремонт СД, ліфтів житлового фонду ОСББ,  у т.ч. термін експлуатації яких більше 25 років</t>
  </si>
  <si>
    <t xml:space="preserve">Капітальний ремонт (вибірковий) житлового фонду ОСББ </t>
  </si>
  <si>
    <t xml:space="preserve">Розробка схеми оптимізації теплопостачання </t>
  </si>
  <si>
    <t>Капітальний ремонт пожежних гідрантів висотою 1500мм</t>
  </si>
  <si>
    <t>Капітальний ремонт пожежних гідрантів висотою 1250мм</t>
  </si>
  <si>
    <t>Діяльність Консалтингового простору "Перспектива" у центрі зайнятості. Системна інформаційно-консультаційна робота з активізації та підтримки підприємницької ініціативи шляхом проведення тренінгів, семінарів, круглих столів та інших тематичних заходів щодо можливості організації та розширення власної справи</t>
  </si>
  <si>
    <t>Розробка проєктно-кошторисної документації на реставрацію нежитлової будівлі пам'ятки архітектури та містобудування місцевого значення "Дзевульський і Лянге" за адресою: вул.Вокзальна, 2Е</t>
  </si>
  <si>
    <t xml:space="preserve">Розробка проєктно-кошторисної документації  на капітальний ремонт даху та фасаду КЗ "Слов'янський краєзнавчий музей" </t>
  </si>
  <si>
    <t xml:space="preserve">Коригування проєктно-кошторисної документації по об'єкту: "Капітальний ремонт будівлі Центральної бібліотеки КЗ "ЦСПБ м.Слов'янська" за адресою: м.Слов'янськ, пл.Соборна,2А"  </t>
  </si>
  <si>
    <t xml:space="preserve">Розробка проєктно-кошторисної документації на капітальний ремонт будівлі бібліотеки-філії №5 КЗ «ЦСПБ м.Слов'янська» </t>
  </si>
  <si>
    <t>Розробка проєктно-кошторисної документації на реконструкцію КЗ "Центр культури і довкілля міста Слов'янська"</t>
  </si>
  <si>
    <t xml:space="preserve">Розробка проєктно-кошторисної документації на капітальний ремонт покрівлі та фасаду будівлі контори КП "Парк культури і відпочинку" </t>
  </si>
  <si>
    <t>Розробка проєктно-кошторисної документації на капітальний ремонт цегляної споруди під улаштування роздягалень КП "Парк культури і відпочинку"</t>
  </si>
  <si>
    <t>Розробка проєктно-кошторисної  документації на капітальний ремонт літнього кінотеатру "ХХХріччя Перемоги"</t>
  </si>
  <si>
    <t xml:space="preserve">Коригування проєктно-кошторисної документації по об'єкту "Реконструкція ЗОШ № 11 по вул. Вокзальній,  буд.22 (вул. Свердлова, буд.22), м.Слов'янська, Донецької області" </t>
  </si>
  <si>
    <t>Коригування проєктно-кошторисної документації по об'єкту "Капітальний ремонт спортивної зали КПНЗ «Міська КДЮСШ», розташованої по вул.Вокзальна (вул.Свердлова), 59 в м.Слов'янськ (заміна підлоги у спортивному залі)"</t>
  </si>
  <si>
    <t>Розробка проєктно-кошторисної документації на будівництво районного парку "Лісний"</t>
  </si>
  <si>
    <t>Розробка проєктно-кошторисної документації на створення рекреаційної зони на озері Лиман 1 (будівництво)</t>
  </si>
  <si>
    <t>Реалізація проєктів переможців міської цільової Програми  "Бюджет участі міста Слов'янська" на 2018-2022 роки"</t>
  </si>
  <si>
    <t>Налагодження зв'язків з інвесторами (форуми, бізнес-зустрічі тощо) та участь у заходах з метою рекламування економічного потенціалу і представлення інвестиційних проєктів</t>
  </si>
  <si>
    <t>Заходи із створення безперешкодного доступу для осіб з інвалідністю</t>
  </si>
  <si>
    <t>Погодження з Донецьким обласним територіальним відділенням Антимонопольного комітету України проєктів рішень, які можуть призвести до обмеження, недопущення, усунення чи створення конкуренції</t>
  </si>
  <si>
    <t>Міський конкурс з визначення програм (проєктів, заходів), розроблених громадськими організаціями для виконання (реалізації) яких надається фінансова підтримка. (За пріоритетними напрямками, в рамках соціального замовлення: підтримка молодіжних ініціатив; діяльність молодіжних центрів; соціальні послуги (підтримка, реабілітація осіб) постраждалих від гендерно-обумовленого насильства, торгівлі людьми тощо)</t>
  </si>
  <si>
    <t>кількість ПКД з позитивним експертним звітом, од.</t>
  </si>
  <si>
    <t>кількість  ПКД з позитивним експертним звітом, од.</t>
  </si>
  <si>
    <t>кількість                            ПКД, од.</t>
  </si>
  <si>
    <t>Розробка та впровадження проєкту "Створення бізнес- центру для розвитку підприємництва м.Слов'янськ"</t>
  </si>
  <si>
    <t>Коригування проєктно-кошторисної документації по об'єкту «Реконструкція стадіону КПНЗ «Міська КДЮСШ " за адресою: м.Слов'янськ, вул.Григорія Данилевського, 114б" (реконструкція адміністративної будівлі)"</t>
  </si>
  <si>
    <t>Розробка Положення про проведення конкурсу з визначення програм (проєктів, заходів), розроблених інститутами громадянського суспільства, для виконання (реалізації) яких надається фінансова підтримка</t>
  </si>
  <si>
    <t>Вагон коксотушільний            V-21,6 м3</t>
  </si>
  <si>
    <t>Вагон коксотушільний            V-40,2 м3</t>
  </si>
  <si>
    <t xml:space="preserve">Виконавчі органи Слов'янської міської ради                            </t>
  </si>
  <si>
    <t>Управління економічного та інвестиційного розвитку, виконавчі органи Слов'янської міської ради</t>
  </si>
  <si>
    <t>кількість інформаційних документів, од.</t>
  </si>
  <si>
    <t>Розробка, виготовлення та розповсюдження промоційних матеріалів на різноманітних  заходах (у тому числі під час зустрічей делегацій з інших країн,  ділових поїздок за кордон та в містах-побратимах)  
- відео, банери, виставкові стенди, сувенірна продукція</t>
  </si>
  <si>
    <t>кількість промоційних матеріалів, од.</t>
  </si>
  <si>
    <t xml:space="preserve">кількість залучених партнерів  </t>
  </si>
  <si>
    <t>Обстеження ділянок вулично-дорожньої мережі, на яких планується відкриття нових або перегляд діючих маршрутів руху транспортних засобів, залучених до перевезення пасажирів</t>
  </si>
  <si>
    <t>Виконавчі органи Слов'янської міської ради</t>
  </si>
  <si>
    <t>кількість придбаних тролейбусів, од.</t>
  </si>
  <si>
    <t>кількість маршрутів, од.</t>
  </si>
  <si>
    <t>Відділ торгівлі і захисту прав споживачів, суб'єкти господарювання</t>
  </si>
  <si>
    <t>кількість працевлаштованих з компенсацією роботодавцям  єдиного внеску</t>
  </si>
  <si>
    <t>Стимулювання розвитку підприємницької ініціативи клієнтів служби зайнятості шляхом надання одноразової виплати допомоги по безробіттю</t>
  </si>
  <si>
    <t>Здійснення компенсації роботодавцю єдиного внеску за працевлаштованих безробітних на нові робочі місця</t>
  </si>
  <si>
    <t>Міський центр зайнятості, виконавчі органи Слов'янської міської влади</t>
  </si>
  <si>
    <t>Сприяння конкурентоспроможності осіб на ринку праці шляхом надання комплексу профорієнтаційних послуг з використаннгям інноваційних форм роботи</t>
  </si>
  <si>
    <t>кількість лікарів, осіб</t>
  </si>
  <si>
    <t>кількість житла</t>
  </si>
  <si>
    <t>Впровадження та розвиток єдиної медичної інформаційної системи охорони здоров'я</t>
  </si>
  <si>
    <t>Забезпечувати  безкоштовною рентген плівкою, реактивами для проведення профоглядів  на ТБ осіб з визначених груп «ризику» (в першу чергу - ВІЛ-інфікованих, звільнених з місць позбавлення волі, контактних з вогнищ ТБ, безпритульних)</t>
  </si>
  <si>
    <t>Закуповувати одноразові контейнери для збору мокротиння та транспортувати у бактеріоскопічний пункт</t>
  </si>
  <si>
    <t>кількість бактеріоскопічних обстежень на 1000 дорослого населення</t>
  </si>
  <si>
    <t>15-20</t>
  </si>
  <si>
    <t>Забеспечити своєчасне щеплення населення новонароджених від туберкульозу (БЦЖ)</t>
  </si>
  <si>
    <t>Цукорознижаючими препаратами та лікарськими засобами  хворих на нецукровий діабет</t>
  </si>
  <si>
    <t>Забезпечення дітей, вагітних хворих на цукровий діабет витратними матеріалами (голки, тест-смужки та ін.)</t>
  </si>
  <si>
    <t>26
3</t>
  </si>
  <si>
    <t>Організація паліотивної допомоги хворим на онкологічну патологію та больовий синдром</t>
  </si>
  <si>
    <t>Лікарськими засобами для надання невідкладної медичної допомоги, в тому числі фібрінолітичними препаратами</t>
  </si>
  <si>
    <t>Забеспечення лікарськими засобами пільгові групи населення та хворих за певними категоріями захворювань, ветеранів праці та осіб похилого віку</t>
  </si>
  <si>
    <t>Забеспечення інтраокулярними лінзами хворих пільгової категорії населення на зрілу катаракту</t>
  </si>
  <si>
    <t xml:space="preserve">кількість осіб </t>
  </si>
  <si>
    <t xml:space="preserve">Забезпечення пільгової категорії населення голосовим протезуванням </t>
  </si>
  <si>
    <t>Забезпечення пільгової категорії населення виробами медичного призначення (калоприймачі, сечоприймачі, памперси, високо поглинаючі прокладки)</t>
  </si>
  <si>
    <t>Реабілітація дітей на Слов'янському курорті</t>
  </si>
  <si>
    <t>Забезпечення  лікарськими засобами дітей, хворих на гіпофізарний нанізм</t>
  </si>
  <si>
    <t>кількість курсівок,од.</t>
  </si>
  <si>
    <t xml:space="preserve">кількість  дітей </t>
  </si>
  <si>
    <t xml:space="preserve">Забезпечення хворих на орфанні захворювання </t>
  </si>
  <si>
    <t>Забеспечення лікарськими засобами хворих на гемофілію та інші рідкісні (орфанні) захворювання</t>
  </si>
  <si>
    <t>Надання медичної допомоги жінкам фертильного віку, вагітним та дітям</t>
  </si>
  <si>
    <t>Придбання транспортного кювезу для  новонароджених, у т.ч. і для недоношених</t>
  </si>
  <si>
    <t>Забезпечення медикаментами при акушерських кровотечах</t>
  </si>
  <si>
    <t>Капітальний ремонт дорожнього покриття в'їзду та проїзду до амбулаторії №1 та №2 КЗ  "Центр первинної медико-санітарної допомоги м.Слов'янськ" з улаштуванням стоянки автотранспорту, за адресою: Донецька область, м.Слов'янськ, вул.Банківська,85"</t>
  </si>
  <si>
    <t>Відділ охорони здоров'я</t>
  </si>
  <si>
    <t>Забезпечити туберкуліном та витратними матеріалами для обов'язкової щорічної туберкулінодіагностики дітям 1-14 років, в першу чергу – з груп "ризику"</t>
  </si>
  <si>
    <t>кількість жінок</t>
  </si>
  <si>
    <t>кількість об'єктів, од.</t>
  </si>
  <si>
    <t>кількість реалізованих проєктів</t>
  </si>
  <si>
    <t>Оновлення програмного забезпечення офіційного вебсайту Слов'янської міської ради</t>
  </si>
  <si>
    <t xml:space="preserve">Висвітлення  діяльності Слов'янської міської ради, її виконавчих органів на офіційному вебсайті та в засобах масової інформації </t>
  </si>
  <si>
    <t>Утримання, ремонт та будівництво об'єктів зовнішнього освітлення</t>
  </si>
  <si>
    <t>2.2.1 Надавати допомогу та підтримку процесу об'єднання місцевих громад шляхом сприяння процесу узгодження між громадами, а також інституційному та організаційному зміцненню</t>
  </si>
  <si>
    <t>кількість оголошених проєктів, од.</t>
  </si>
  <si>
    <t xml:space="preserve">№ і назва завдання Стратегії розвитку Донецької області на період до 2020 року </t>
  </si>
  <si>
    <r>
      <rPr>
        <i/>
        <sz val="12"/>
        <rFont val="Times New Roman"/>
        <family val="1"/>
        <charset val="204"/>
      </rPr>
      <t xml:space="preserve">Інші завдання: </t>
    </r>
    <r>
      <rPr>
        <sz val="12"/>
        <rFont val="Times New Roman"/>
        <family val="1"/>
        <charset val="204"/>
      </rPr>
      <t>Модернізація та зростання промислового виробництва</t>
    </r>
  </si>
  <si>
    <t xml:space="preserve">кількість кредитів, за якими необхідно погашати відсотки, од;
сума отриманих кредитів, тис.грн
</t>
  </si>
  <si>
    <t xml:space="preserve">Участь у міських, національних та міжнародних інвестиційних проєктах, проєктах міжнародної технічної допомоги, виставках, форумах, виставках-ярмарках, у тому числі:
- "Економічна підтримка Східної України", проєкт USAID;
- Програма ООН із відновлення та розбудови миру "Ефективне врядування та залучення громадян для покращення доступу для правосуддя, безпеки, охорони довкілля та соціальної згуртованості на сході України"  </t>
  </si>
  <si>
    <r>
      <t xml:space="preserve"> світлофорний об</t>
    </r>
    <r>
      <rPr>
        <sz val="12"/>
        <color rgb="FF000000"/>
        <rFont val="Calibri"/>
        <family val="2"/>
        <charset val="204"/>
      </rPr>
      <t>'</t>
    </r>
    <r>
      <rPr>
        <sz val="12"/>
        <color rgb="FF000000"/>
        <rFont val="Times New Roman"/>
        <family val="1"/>
        <charset val="204"/>
      </rPr>
      <t>єкт</t>
    </r>
  </si>
  <si>
    <t>ПАТ "Слов'янський машинобудівний завод"</t>
  </si>
  <si>
    <r>
      <rPr>
        <i/>
        <sz val="12"/>
        <rFont val="Times New Roman"/>
        <family val="1"/>
        <charset val="204"/>
      </rPr>
      <t xml:space="preserve">Інші завдання: </t>
    </r>
    <r>
      <rPr>
        <sz val="12"/>
        <rFont val="Times New Roman"/>
        <family val="1"/>
        <charset val="204"/>
      </rPr>
      <t>Розвиток мережі міських автобусних маршрутів загального користування</t>
    </r>
  </si>
  <si>
    <t xml:space="preserve">Створення дорожньої карти інвестора
</t>
  </si>
  <si>
    <r>
      <rPr>
        <i/>
        <sz val="12"/>
        <rFont val="Times New Roman"/>
        <family val="1"/>
        <charset val="204"/>
      </rPr>
      <t xml:space="preserve">Інші завдання: </t>
    </r>
    <r>
      <rPr>
        <sz val="12"/>
        <rFont val="Times New Roman"/>
        <family val="1"/>
        <charset val="204"/>
      </rPr>
      <t xml:space="preserve">Сприяння залученню фінансово-кредитних ресурсів у сферу малого підприємництва </t>
    </r>
  </si>
  <si>
    <r>
      <t xml:space="preserve">Інші завдання: </t>
    </r>
    <r>
      <rPr>
        <sz val="12"/>
        <rFont val="Times New Roman"/>
        <family val="1"/>
        <charset val="204"/>
      </rPr>
      <t>Підвищення ефективності реалізації державної регуляторної політики шляхом вдосконалення правового регулювання господарських відносин</t>
    </r>
  </si>
  <si>
    <t>кількість документів</t>
  </si>
  <si>
    <r>
      <rPr>
        <i/>
        <sz val="12"/>
        <rFont val="Times New Roman"/>
        <family val="1"/>
        <charset val="204"/>
      </rPr>
      <t xml:space="preserve">Інші завдання: </t>
    </r>
    <r>
      <rPr>
        <sz val="12"/>
        <rFont val="Times New Roman"/>
        <family val="1"/>
        <charset val="204"/>
      </rPr>
      <t>Розвиток сфери торгівлі і ресторанного господарства</t>
    </r>
  </si>
  <si>
    <t xml:space="preserve">Суб'єкти господарювання, відділ торгівлі і захисту прав споживачів </t>
  </si>
  <si>
    <r>
      <rPr>
        <i/>
        <sz val="12"/>
        <rFont val="Times New Roman"/>
        <family val="1"/>
        <charset val="204"/>
      </rPr>
      <t xml:space="preserve">Інші завдання: </t>
    </r>
    <r>
      <rPr>
        <sz val="12"/>
        <rFont val="Times New Roman"/>
        <family val="1"/>
        <charset val="204"/>
      </rPr>
      <t>Розвиток сфери надання побутових послуг населенню</t>
    </r>
  </si>
  <si>
    <t>Відділ торгівлі і захисту прав споживачів</t>
  </si>
  <si>
    <r>
      <rPr>
        <i/>
        <sz val="12"/>
        <rFont val="Times New Roman"/>
        <family val="1"/>
        <charset val="204"/>
      </rPr>
      <t xml:space="preserve">Інші завдання: </t>
    </r>
    <r>
      <rPr>
        <sz val="12"/>
        <rFont val="Times New Roman"/>
        <family val="1"/>
        <charset val="204"/>
      </rPr>
      <t xml:space="preserve"> Реалізація Концепції державної політики у сфері захисту прав споживачів</t>
    </r>
  </si>
  <si>
    <t xml:space="preserve">кількість засідань, семінарів, круглих столів та інших тематичних заходів </t>
  </si>
  <si>
    <r>
      <rPr>
        <i/>
        <sz val="12"/>
        <rFont val="Times New Roman"/>
        <family val="1"/>
        <charset val="204"/>
      </rPr>
      <t xml:space="preserve">Інше завдання:   </t>
    </r>
    <r>
      <rPr>
        <sz val="12"/>
        <rFont val="Times New Roman"/>
        <family val="1"/>
        <charset val="204"/>
      </rPr>
      <t xml:space="preserve">                                Створення та підтримка позитивного туристичного іміджу, розвиток нових туристичних продуктів, збільшення кількості туристів</t>
    </r>
  </si>
  <si>
    <t xml:space="preserve">Виконавчі органи Слов'янської міської ради </t>
  </si>
  <si>
    <t>Проведення виставково-ярмарковіх заходів, присвячених святкуванню Дня кераміка</t>
  </si>
  <si>
    <r>
      <rPr>
        <i/>
        <sz val="12"/>
        <rFont val="Times New Roman"/>
        <family val="1"/>
        <charset val="204"/>
      </rPr>
      <t xml:space="preserve">Інші завдання:   </t>
    </r>
    <r>
      <rPr>
        <sz val="12"/>
        <rFont val="Times New Roman"/>
        <family val="1"/>
        <charset val="204"/>
      </rPr>
      <t>Створити умови для підтримки самоорганізації населення</t>
    </r>
  </si>
  <si>
    <r>
      <rPr>
        <i/>
        <sz val="12"/>
        <rFont val="Times New Roman"/>
        <family val="1"/>
        <charset val="204"/>
      </rPr>
      <t xml:space="preserve">Інші завдання: </t>
    </r>
    <r>
      <rPr>
        <sz val="12"/>
        <rFont val="Times New Roman"/>
        <family val="1"/>
        <charset val="204"/>
      </rPr>
      <t xml:space="preserve">Впорядкування майнових відносин щодо здійснення реєстрації права власності на нерухоме майно комунальної власності </t>
    </r>
  </si>
  <si>
    <r>
      <rPr>
        <i/>
        <sz val="12"/>
        <rFont val="Times New Roman"/>
        <family val="1"/>
        <charset val="204"/>
      </rPr>
      <t xml:space="preserve">Інші завдання: </t>
    </r>
    <r>
      <rPr>
        <sz val="12"/>
        <rFont val="Times New Roman"/>
        <family val="1"/>
        <charset val="204"/>
      </rPr>
      <t xml:space="preserve"> Ефективне використання майна комунальної власності, поповнення бюджету від продажу майна</t>
    </r>
  </si>
  <si>
    <t xml:space="preserve">виготовлення технічної документації, витрати на судовий збір та інформаційні послуги </t>
  </si>
  <si>
    <r>
      <rPr>
        <i/>
        <sz val="12"/>
        <rFont val="Times New Roman"/>
        <family val="1"/>
        <charset val="204"/>
      </rPr>
      <t xml:space="preserve">Інші завдання: </t>
    </r>
    <r>
      <rPr>
        <sz val="12"/>
        <rFont val="Times New Roman"/>
        <family val="1"/>
        <charset val="204"/>
      </rPr>
      <t>Організація та підготовка майна комунальної власності для передачі в оренду</t>
    </r>
  </si>
  <si>
    <r>
      <rPr>
        <i/>
        <sz val="12"/>
        <rFont val="Times New Roman"/>
        <family val="1"/>
        <charset val="204"/>
      </rPr>
      <t>Інші завдання:</t>
    </r>
    <r>
      <rPr>
        <sz val="12"/>
        <rFont val="Times New Roman"/>
        <family val="1"/>
        <charset val="204"/>
      </rPr>
      <t xml:space="preserve"> Впорядкування майнових відносин щодо здійснення та реєстрації права власності на нерухоме майно, яке не має власника або власник невідомий</t>
    </r>
  </si>
  <si>
    <t>Відділ раціонального використання земельних ресурсів</t>
  </si>
  <si>
    <r>
      <rPr>
        <i/>
        <sz val="12"/>
        <rFont val="Times New Roman"/>
        <family val="1"/>
        <charset val="204"/>
      </rPr>
      <t xml:space="preserve">Інші завдання: </t>
    </r>
    <r>
      <rPr>
        <sz val="12"/>
        <rFont val="Times New Roman"/>
        <family val="1"/>
        <charset val="1"/>
      </rPr>
      <t>Соціальний захист малозабезпечених верств населення, соціальна підтримка сімей та підвищення життєвого рівня населення</t>
    </r>
  </si>
  <si>
    <t>Забезпечити призначення компенсації фізичним особам, що надають соціальні послуги громадянам, згідно Постанови КМУ від 29.04.2004 №558</t>
  </si>
  <si>
    <t xml:space="preserve">Надання матеріальної допомоги на відшкодування витрат на проведення поховання одиноких батьків, загиблих в Афганістані або встановлення надгробка за зверненням особи, яка здійснила поховання </t>
  </si>
  <si>
    <t xml:space="preserve">кількість осіб, які отримають пільги </t>
  </si>
  <si>
    <t>кількість осіб, які отримають ліки</t>
  </si>
  <si>
    <t>кількість осіб, які  скористаються послугою</t>
  </si>
  <si>
    <t xml:space="preserve">кількість осіб, які  отримають, матеріальну допомогу </t>
  </si>
  <si>
    <t>кількість осіб, які  отримають, матеріальну допомогу</t>
  </si>
  <si>
    <t xml:space="preserve">кількість громадян, яким буде надано компенсацію </t>
  </si>
  <si>
    <t>кількість  примірників проведеної передплати</t>
  </si>
  <si>
    <t xml:space="preserve">кількість  примірників проведеної передплати  </t>
  </si>
  <si>
    <t>Сприяння підтримки громадським організаціям міста ветеранів та осіб з інвалідністю соціального спрямування (за конкурсом)</t>
  </si>
  <si>
    <t>кількість осіб з інвалідністю, яких  буде забезпечено санаторно-курортним лікуванням</t>
  </si>
  <si>
    <t xml:space="preserve">кількість осіб, яким буде надана компенсація
</t>
  </si>
  <si>
    <t>Забезпечити надання субсидії для відшкодування витрат на придбання скрапленого газу, твердого та рідкого пічного побутового палива (за наявності виключного випадку не передбаченого чинним законодавством)</t>
  </si>
  <si>
    <t>Передбачити компенсацію видатків на надання пільг на оплату житлово-комунальних послуг особам з інвалідністю по зору 1 та 2 груп, а також дітям з інвалідністю по зору</t>
  </si>
  <si>
    <t>Забезпечити виплату матеріальної допомоги на поховання учасників бойових дій та осіб з інвалідністю внаслідок війни</t>
  </si>
  <si>
    <t>Забезпечення оздоровлення та відпочинку дітей, які потребують особливої соціальної уваги та підтримки за путівками отриманими від Донецької обласної державної адміністрації (в тому числі УДЦ "Молода гвардія" м.Одеса, МДЦ "Артек" м.Київ)</t>
  </si>
  <si>
    <t>кількість послуг, які будуть надані при перевезенні дітей</t>
  </si>
  <si>
    <t xml:space="preserve">КУ "Центр обліку бездомних осіб з будинком нічного перебування" </t>
  </si>
  <si>
    <t>КУ "Центр обліку бездомних осіб з будинком нічного перебування"</t>
  </si>
  <si>
    <t>Розробка проєктно-кошторисної документації на капітальний ремонт фасаду будівлі КУ "Територіальний центр соціального обслуговування (надання соціальних послуг) за адресою: м. Слов'янськ, вул.Вільна, 7а"</t>
  </si>
  <si>
    <t>Розробка проєктно-кошторисної документації на проведення вогнезахисної обробки дерев'яних конструкцій горищних приміщень будівлі за адресою: м. Слов'янськ, вул.Вільна, 7а</t>
  </si>
  <si>
    <t>кількість кімнат</t>
  </si>
  <si>
    <t>Надання послуг з перевезення дітей з інвалідністю КУ «Центр комплексної реабілітації для осіб (дітей) з інвалідністю Слов'янської міської ради»</t>
  </si>
  <si>
    <t>КУ "Територіальний центр соціального обслуговування (надання соціальних послуг)",  управління соціального захисту населення</t>
  </si>
  <si>
    <t>Управління соціального захисту населення, КУ "Територіальний центр соціального обслуговування (надання соціальних послуг)"</t>
  </si>
  <si>
    <t xml:space="preserve">кількість охоплених дітей з інвалідністю  </t>
  </si>
  <si>
    <t>кількільсть одиниць комп'ютерної техніки та побутової техніки</t>
  </si>
  <si>
    <t>площа, м2</t>
  </si>
  <si>
    <r>
      <rPr>
        <i/>
        <sz val="12"/>
        <rFont val="Times New Roman"/>
        <family val="1"/>
        <charset val="204"/>
      </rPr>
      <t xml:space="preserve">Інші завдання: </t>
    </r>
    <r>
      <rPr>
        <sz val="12"/>
        <rFont val="Times New Roman"/>
        <family val="1"/>
        <charset val="204"/>
      </rPr>
      <t>Поліпшення соціально-трудових 
відносин та запобігання виникненню колективних трудових спорів (конфліктів), їх прогнозування та сприяння їх своєчасному вирішенню</t>
    </r>
  </si>
  <si>
    <t xml:space="preserve"> Слов'янська міська рада, Слов'янське ОУ ПФУ Донецької області, 
Слов'янсько-Лиманське управління ГУ ДФС у Донецькій області,  Управління соціального захисту населення, Міський центр зайнятості</t>
  </si>
  <si>
    <t>Забезпечення інтелектуального та творчого розвитку, проведення активного та змістовного дозвілля дітей і молоді (проведення фестивалів, конкурсів, творчих та культурно-мистецьких заходів,  інтелектуальних ігор, тренінгів тощо, у т.ч. до державних і знаменних дат; участь молоді у форумах, конкурсах, фестивалях, інших молодіжних заходах обласного, всеукраїнського і міжнародного рівнів). Співпраця з молодіжними центрами</t>
  </si>
  <si>
    <r>
      <rPr>
        <i/>
        <sz val="12"/>
        <rFont val="Times New Roman"/>
        <family val="1"/>
        <charset val="204"/>
      </rPr>
      <t xml:space="preserve">Інші завдання: </t>
    </r>
    <r>
      <rPr>
        <sz val="12"/>
        <rFont val="Times New Roman"/>
        <family val="1"/>
        <charset val="204"/>
      </rPr>
      <t xml:space="preserve">                       Захист прав дітей - сиріт та дітей, позбавлених батьківського піклування</t>
    </r>
  </si>
  <si>
    <r>
      <rPr>
        <i/>
        <sz val="12"/>
        <rFont val="Times New Roman"/>
        <family val="1"/>
        <charset val="204"/>
      </rPr>
      <t xml:space="preserve">Інші завдання: </t>
    </r>
    <r>
      <rPr>
        <sz val="12"/>
        <rFont val="Times New Roman"/>
        <family val="1"/>
        <charset val="204"/>
      </rPr>
      <t xml:space="preserve">                     Захист прав дітей, які опинилися в складних життєвих обставинах</t>
    </r>
  </si>
  <si>
    <t>придбання  комп'ютерів, встановлення антивірусного забезпечення, од.</t>
  </si>
  <si>
    <t>Забезпечення належного утримання та виховання дітей у КЗ "Центр соціально — психологічної реабілітації дітей в м.Слов'янську Донецької області"</t>
  </si>
  <si>
    <t>Оновлення обладнання навчальних кабінетів закладів загальної середньої освіти</t>
  </si>
  <si>
    <t>Проведення вогнезахисної обробки дерев'яних конструкцій горищних приміщень</t>
  </si>
  <si>
    <t>Перевірка димоходів та вентіляційних каналів</t>
  </si>
  <si>
    <t>кількість працівників, осіб</t>
  </si>
  <si>
    <t>Забезпечення закладів підключенням до мережі "Інтернет"</t>
  </si>
  <si>
    <t>Відділ освіти, управління житлово-комунального господарства</t>
  </si>
  <si>
    <t xml:space="preserve">Розробка проєктно-кошторисної документації на реконструкцію ПЗОВ "Лісова казка" за адресою:  вул. Кільцева, 65, м.Святогірськ </t>
  </si>
  <si>
    <t>кількість
лікарів,
середніх медпрацівників, осіб</t>
  </si>
  <si>
    <t>кількість комп'ютерного оснащення, робочих місць, од.</t>
  </si>
  <si>
    <r>
      <rPr>
        <i/>
        <sz val="12"/>
        <color indexed="8"/>
        <rFont val="Times New Roman"/>
        <family val="1"/>
        <charset val="204"/>
      </rPr>
      <t>Інші завдання:</t>
    </r>
    <r>
      <rPr>
        <sz val="12"/>
        <color indexed="8"/>
        <rFont val="Times New Roman"/>
        <family val="1"/>
        <charset val="204"/>
      </rPr>
      <t xml:space="preserve">
Забезпечити профілактику
та лікування найбільш
поширених небезпечних
для здоров'я і життя
людини захворювань</t>
    </r>
  </si>
  <si>
    <t xml:space="preserve">кількість дітей,  вагітних         </t>
  </si>
  <si>
    <t>кількість пролікованих онкологічних хворих</t>
  </si>
  <si>
    <t xml:space="preserve">кількість вагітних </t>
  </si>
  <si>
    <t>кількість обладнання, медичних та офісних меблів, од.</t>
  </si>
  <si>
    <t>Розробка проєктно-кошторисної документації на капітальний ремонт головного корпусу КНП СМР "Міська клінічна лікарня м.Слов'янська" за адресою: вул.Шевченка, 38 (благоустрій території) "</t>
  </si>
  <si>
    <t>Розробка проєктно-кошторисної документації на капітальний ремонт терапевтичного відділення №1 КНП СМР "Міська лікарня №1 м.Слов'янська" за адресою: вул.Василівська, 31  (благоустрій території)</t>
  </si>
  <si>
    <t>Розробка проєктно-кошторисної документації на капітальний ремонт будівлі поліклініки КНП СМР "Міська клінічна лікарня  м.Слов'янська" за адресою вул. Шевченка, 40 (благоустрій території)"</t>
  </si>
  <si>
    <t>Розробка проєктно-кошторисної документації на будівництво хірургічного відділення №1  КНП "МКЛ м.Слов'янська" за адресою вул. Шевченка, 38"</t>
  </si>
  <si>
    <t xml:space="preserve">Розробка проєктно-кошторисної докуметації на капітальний ремонт КНП СМР "Стоматологічна поліклініка м. Слов'янська" за адресою: вул. Вільна, 8
</t>
  </si>
  <si>
    <t>Обслуговування системи з дизенфекції води (придбання фільтрів, реагентів; колб для системи дезинфекції Aquatrons systems і8000 тощо)</t>
  </si>
  <si>
    <r>
      <rPr>
        <i/>
        <sz val="12"/>
        <rFont val="Times New Roman"/>
        <family val="1"/>
        <charset val="204"/>
      </rPr>
      <t xml:space="preserve">Інші завдання: </t>
    </r>
    <r>
      <rPr>
        <sz val="12"/>
        <rFont val="Times New Roman"/>
        <family val="1"/>
        <charset val="204"/>
      </rPr>
      <t xml:space="preserve">       Створювати позитивну репутацію активно-патріотичного громадянина через проведення культурних заходів, орієнтованих на патріотичне виховання</t>
    </r>
  </si>
  <si>
    <r>
      <rPr>
        <i/>
        <sz val="12"/>
        <rFont val="Times New Roman"/>
        <family val="1"/>
        <charset val="204"/>
      </rPr>
      <t xml:space="preserve">Інші завдання:  </t>
    </r>
    <r>
      <rPr>
        <sz val="12"/>
        <rFont val="Times New Roman"/>
        <family val="1"/>
        <charset val="204"/>
      </rPr>
      <t xml:space="preserve">   Забезпечення належного утримання об’єктів культури, повноцінного функціонування підпорядкованих закладів культури міста, підтримання належного технічного стану будівель та приміщень </t>
    </r>
  </si>
  <si>
    <t xml:space="preserve">експертний звіт </t>
  </si>
  <si>
    <t xml:space="preserve">площа, га </t>
  </si>
  <si>
    <t xml:space="preserve">Придбання та монтаж спортивного секційного огородження на спортивному майданчику </t>
  </si>
  <si>
    <t xml:space="preserve">Придбання та монтаж модулів для майданчика скейтборду </t>
  </si>
  <si>
    <t xml:space="preserve">Благоустрій території парку та зон відпочинку </t>
  </si>
  <si>
    <t xml:space="preserve">Будівництво спортивних майданчиків за адресою: м.Слов'янськ, вул.Весняна,23 (поряд з будинком культури сел.Семенівка)(у т.ч. виготовлення проєктно-кошторисної документації) </t>
  </si>
  <si>
    <r>
      <rPr>
        <i/>
        <sz val="12"/>
        <rFont val="Times New Roman"/>
        <family val="1"/>
        <charset val="204"/>
      </rPr>
      <t xml:space="preserve">Інші завдання: </t>
    </r>
    <r>
      <rPr>
        <sz val="12"/>
        <rFont val="Times New Roman"/>
        <family val="1"/>
        <charset val="204"/>
      </rPr>
      <t>Створювати зручні умови прийому та забезпечувати своєчасний розгляд звернень внутрішньо переміщених осіб</t>
    </r>
  </si>
  <si>
    <t>Забезпечити надання щомісячної адресної допомоги внутрішньо переміщеним особам для покриття витрат на проживання, в т.ч. на оплату житлово-комунальних послуг (ПКМУ від 01.10.2014 №505) за рахунок резервного фонду</t>
  </si>
  <si>
    <t>кількість ВПО, тис. осіб</t>
  </si>
  <si>
    <t>Охорона і раціональне використання водних ресурсів</t>
  </si>
  <si>
    <t>Охорона і раціональне використання природних рослинних ресурсів, ресурсів тваринного світу та збереження природно-заповідного фонду</t>
  </si>
  <si>
    <t xml:space="preserve">5 нових зон, 6 зелених зон спеціального призначення </t>
  </si>
  <si>
    <t>80од.,      S=8 м²</t>
  </si>
  <si>
    <t xml:space="preserve">        46                                                    5700                                             300</t>
  </si>
  <si>
    <r>
      <rPr>
        <i/>
        <sz val="12"/>
        <rFont val="Times New Roman"/>
        <family val="1"/>
        <charset val="204"/>
      </rPr>
      <t>Інші завдання:</t>
    </r>
    <r>
      <rPr>
        <sz val="12"/>
        <rFont val="Times New Roman"/>
        <family val="1"/>
        <charset val="204"/>
      </rPr>
      <t xml:space="preserve"> Матеріально-технічне оснащення міського запасного пункту управління</t>
    </r>
  </si>
  <si>
    <r>
      <rPr>
        <i/>
        <sz val="12"/>
        <rFont val="Times New Roman"/>
        <family val="1"/>
        <charset val="204"/>
      </rPr>
      <t xml:space="preserve">Інші завдання: </t>
    </r>
    <r>
      <rPr>
        <sz val="12"/>
        <rFont val="Times New Roman"/>
        <family val="1"/>
        <charset val="204"/>
      </rPr>
      <t>Ліквідація та подальше недопущення надзвичайних ситуацій, пов’язаних із захворюванням сільськогосподарських тварин та з ураженням сільськогосподарських рослин хворобами та шкідниками</t>
    </r>
  </si>
  <si>
    <t>Проведення круглих столів, прес-конференцій, брифингів</t>
  </si>
  <si>
    <t>кількість статей,  ефірів</t>
  </si>
  <si>
    <t xml:space="preserve">       1000                       15</t>
  </si>
  <si>
    <t xml:space="preserve">Виконавчі органи Слов'янської міської ради, відділ з питань внутрішньої політики </t>
  </si>
  <si>
    <t xml:space="preserve">Слов'янська міська рада, виконавчі органи міської ради, відділ з питань внутрішньої політики </t>
  </si>
  <si>
    <t xml:space="preserve">Коригування проєктно-кошторисної документації по об'єкту "Капітальний ремонт КЗ "Центр культури і довкілля м. Слов'янська" за адресою:  вул.Вокзальна (Свердлова),77 м.Слов'янськ, Донецької області"  </t>
  </si>
  <si>
    <t xml:space="preserve">Капітальний ремонт покрівель житлових будинків </t>
  </si>
  <si>
    <t>Капітальний ремонт під'їзних вікон, балконів, козирків над входами житлових будинків тощо</t>
  </si>
  <si>
    <t>Капітальний ремонт житлового будинку з підсиленням несучих та огороджувальних конструкцій  по вул.Вільна,1 м.Слов'янськ (в т.ч. коригування ПКД)</t>
  </si>
  <si>
    <t>Капітальний  ремонт житлового  будинку по вул.Вільна,9 м.Слов'янськ (в.т.ч. коригування ПКД)</t>
  </si>
  <si>
    <t>1.8</t>
  </si>
  <si>
    <t>капітальний ремонт елементів фільтрувальної станції</t>
  </si>
  <si>
    <t>Придбання обладнання (пенал-футляр) для контейнеру (Маяцький водозабір)</t>
  </si>
  <si>
    <t>кількість одиниць обладнання, од.</t>
  </si>
  <si>
    <t>Придбання обладнання (пенал-футляр) для контейнеру (очисні споруди)</t>
  </si>
  <si>
    <t>кількість одиниць обладнання</t>
  </si>
  <si>
    <r>
      <t>площа об</t>
    </r>
    <r>
      <rPr>
        <sz val="12"/>
        <rFont val="Calibri"/>
        <family val="2"/>
        <charset val="204"/>
      </rPr>
      <t>'</t>
    </r>
    <r>
      <rPr>
        <sz val="12"/>
        <rFont val="Times New Roman"/>
        <family val="1"/>
        <charset val="204"/>
      </rPr>
      <t>єктів, га</t>
    </r>
  </si>
  <si>
    <r>
      <t>Поточний ремонт об</t>
    </r>
    <r>
      <rPr>
        <sz val="12"/>
        <rFont val="Calibri"/>
        <family val="2"/>
        <charset val="204"/>
      </rPr>
      <t>'</t>
    </r>
    <r>
      <rPr>
        <sz val="12"/>
        <rFont val="Times New Roman"/>
        <family val="1"/>
        <charset val="204"/>
      </rPr>
      <t>єктів зеленого господарства</t>
    </r>
  </si>
  <si>
    <t>Коригування проєктно-кошторисної документації по об'єкту "Реконструкція нежитлової будівлі та споруд під будівлі "КЗ ДЮСШ м.Слов'янськ, вул.Шнурківська, 2" (в тому числі проходження експертизи)</t>
  </si>
  <si>
    <t>КЗ "ДЮСШ м.Слов'янська", відділ у справах сім'ї, молоді, фізичної культури та спорту; управління житлово-комунального господарства</t>
  </si>
  <si>
    <t>кількість комплектів ПКД, кількість експерних звітів, од.</t>
  </si>
  <si>
    <t>1                                                                                1</t>
  </si>
  <si>
    <t>Коригування проєктно-кошторисної документації по об'єкту "Капітальний ремонт водопроводу по вул.Бульварна м.Слов'янська"</t>
  </si>
  <si>
    <t>Коригування проєктно-кошторисної документації за об'єктом "Капітальний ремонт будівлі КЗ "ЦДЮТ" за адресою: вул.Центральна, 39, м.Слов'янськ, Донецької області"</t>
  </si>
  <si>
    <t>Коригування проєктно-кошторисної документації та проходження експертизи за об'єктом "Будівництво учбового корпусу Слов'янської загальноосвітньої школи І-ІІІ ступенів №4 Слов'янської міської ради по вул.Данила Галицького, 17 м.Слов'янська Донецької області"</t>
  </si>
  <si>
    <t>Надання фінансової підтримки комунальному підприємству "Слов'янське тролейбусне управління" Слов'янської міської ради</t>
  </si>
  <si>
    <t>Додаткові витрати на реалізацію субпроєкту «Комунальний гуртожиток по вул.Кільцевій, 2а м.Слов'янськ – капітальний ремонт (модернізація) для розміщення внутрішньо переміщених осіб», які не покриваються субвенцією</t>
  </si>
  <si>
    <t>Розробка проєктно-кошторисної документації на реконструкцію ділянки водогону № 4 по вул.Батюка (від пров.Парковий до                             пров. Богомольця)</t>
  </si>
  <si>
    <t>Розробка проєктно-кошторисної документації на реконструкцію аварійної ділянки водопроводу по вул.Василевського (від пров.Богомольця до вул.Олімпійська)</t>
  </si>
  <si>
    <t>Розробка проєктно-кошторисної документації на реконструкцію водопровідних мереж по пров.Парковий (від пров.Виноградний до вул.Батюка)</t>
  </si>
  <si>
    <t>Розробка проєктно-кошторисної документації на реконструкцію водопровідних мереж по пров.Виноградний (від  пров.Виноградний, 9 до вул.Паркова, 5)</t>
  </si>
  <si>
    <t>Розробка проєктно-кошторисної документації на реконструкцію водопровідних мереж по вул.Ясна і пров.Батюка (від вул.Вільна до вул.Батюка)</t>
  </si>
  <si>
    <t>Розробка проєктно-кошторисної документації на оснащення підводящих вуличних водопровідних мереж та вводів багатоповерхових житлових будинків м.Слов'янськ приладами обліку питної води (капітальний ремонт) 1етап</t>
  </si>
  <si>
    <t>Розробка проєктно-кошторисної документації на реконструкцію водопровідних мереж по вул.Вільна (від вул.Батюка до вул.Ясна), м.Слов'янськ</t>
  </si>
  <si>
    <t>Реконструкція / капітальний ремонт житлових будинків (будівельних конструкцій, інженерних комунікацій)</t>
  </si>
  <si>
    <t>Розробка проєктно-кошторисної документації на реконструкцію водопровідних мереж по вул.Батюка (від вул.Батюка,62 до вул.Батюка, 42)</t>
  </si>
  <si>
    <t>Розробка проєктно-кошторисної документації на реконструкцію ділянки водогону №9 та вуличного водопроводу по вул.Вчительська на ділянці від вул.Світлодарська до вул.Університетська</t>
  </si>
  <si>
    <t>Капітальний ремонт водопроводів центральної частини міста Слов'янська (встановлення регуляторів тиску)</t>
  </si>
  <si>
    <t>Розроблення схеми оптимізації системи централізованого водопостачання та водовідведення м.Слов'янськ</t>
  </si>
  <si>
    <t>Реконструкція  електрообладнання, кабельно-провідникових ліній на каналізаційних насосних станціях м.Слов'янська</t>
  </si>
  <si>
    <t>Розробка проєктно-кошторисної документації на реконструкцію водопроводу м.Слов'янськ Донецької області (від водозабору с.Сидорове вул.Синельникова, 45 до Північних РЧВ КП "Компанія "Вода Донбасу")</t>
  </si>
  <si>
    <t>Розробка проєктно-кошторисної документації на реконструкцію (методом санації) аварійної ділянки самопливного каналізаційного колектора по вул.Університетська (від вул.Шевченка до вул.Шовковична)</t>
  </si>
  <si>
    <t>Розробка проєктно-кошторисної документації на реконструкцію (методом санації) аварійної ділянки самопливного каналізаційного колектора по вул.Світлодарська від пров.Світлодарський до перехрестя з вул.Вчительська</t>
  </si>
  <si>
    <t>Боротьба з карантинними рослинами</t>
  </si>
  <si>
    <t>Розробка проєктно-кошторисної документації на будівництво свердловин технічної води</t>
  </si>
  <si>
    <t>Розробка проєктно-кошторисної документації та проходження експертизи на реконструкцію існуючої будівлі ЗОШ І-ІІІ ступенів №16 за адресою вул.8 Березня, буд.1</t>
  </si>
  <si>
    <t>Підвищення кваліфікації педагогічних працівників</t>
  </si>
  <si>
    <t xml:space="preserve">Управління житлово - комунального господарства,            </t>
  </si>
  <si>
    <t>протяжність трубопроводів опалення, м</t>
  </si>
  <si>
    <t>кількість елеваторних вузлів</t>
  </si>
  <si>
    <t>кількість житлових будинків</t>
  </si>
  <si>
    <t xml:space="preserve">площа покрівель, м²:
</t>
  </si>
  <si>
    <t>площа під'їзних вікон, м²;
кількість балконів,
козирків над входами, од.</t>
  </si>
  <si>
    <t xml:space="preserve">кількість житлових будинків </t>
  </si>
  <si>
    <t>кількість систем пожежогасіння</t>
  </si>
  <si>
    <t>площа  покрівель, м²</t>
  </si>
  <si>
    <t>кількість колодязів</t>
  </si>
  <si>
    <t>протяжність водопровідних мереж, м</t>
  </si>
  <si>
    <t>кількість регуляторів тиску</t>
  </si>
  <si>
    <t>кількість фільтрів</t>
  </si>
  <si>
    <t>кількість  гідрантів</t>
  </si>
  <si>
    <t>протяжність каналізаційних мереж, км</t>
  </si>
  <si>
    <t>кількість  колодязів</t>
  </si>
  <si>
    <t xml:space="preserve">84,4
9
4
</t>
  </si>
  <si>
    <t>кількість проєктів</t>
  </si>
  <si>
    <t>протяжність мереж: холодного водопостачання,
каналізації, м</t>
  </si>
  <si>
    <t xml:space="preserve">
1800
1195</t>
  </si>
  <si>
    <t>Капітальний ремонт внутрішньобудинкових мереж водопотачання та каналізації в багатоквартирних житлових будинках</t>
  </si>
  <si>
    <t>кількість конструктивів:
кількість сходових клітин, 
площа покрівель
м'яких, м²:
твердих, м²:
протяжність міжпанельних швів, м;
площа фасадів, м2:
кількість балконів, од.:
протяжність мереж:
холодного водопостачання, м:
центрального опалення, м:
каналізації, м:
електропостачання, м:                оголовки, од.</t>
  </si>
  <si>
    <t>Розробка проєктно-кошторисної документації на реконструкцію водопроводу питної води від фільтрувальної станції до верхніх вулиць  сел.Північний</t>
  </si>
  <si>
    <t>Капітальний ремонт ділянки водогону Ду-325мм на території насосної станції водозабору с.Сидорове (у т.ч. розробка проєктно-кошторисної документації)</t>
  </si>
  <si>
    <t>Капітальний ремонт фільтру №2 на фільтрувальній станції м.Слов'янськ ( у т.ч. розробка проєктно-кошторисної документації)</t>
  </si>
  <si>
    <t>Капітальний ремонт фільтру №4 на фільтрувальній станції м.Слов'янськ ( у т.ч. розробка проєктно-кошторисної документації)</t>
  </si>
  <si>
    <t>площа покрівлі,м2</t>
  </si>
  <si>
    <t>Утримання мереж зовнішнього освітлення, в т.ч. оплата за електроенергію</t>
  </si>
  <si>
    <t>Поховання померлих одиноких громадян, осіб без певного місця проживання, громадян, від поховання яких відмовилися рідні, знайдених невпізнаних трупів</t>
  </si>
  <si>
    <t>Санітарне очищення (прибирання) місць загального користування, в т.ч. ліквідація стихійних звалищ, вивезення ТПВ з кладовищ</t>
  </si>
  <si>
    <t>кількість спеціальної техніки, од</t>
  </si>
  <si>
    <r>
      <rPr>
        <sz val="10"/>
        <rFont val="Times New Roman"/>
        <family val="1"/>
        <charset val="204"/>
      </rPr>
      <t>роздр.торгівля (магазини)
од/кв.м/роб.місць
ресторанне господарство
од./пос.місць/роб. місць
підприємства торгівлі і РГ, од.
підприємства торгівлі і РГ, од.</t>
    </r>
    <r>
      <rPr>
        <sz val="12"/>
        <rFont val="Times New Roman"/>
        <family val="1"/>
        <charset val="204"/>
      </rPr>
      <t xml:space="preserve">
</t>
    </r>
  </si>
  <si>
    <t xml:space="preserve">Розвиток роздрібної та оптової торгівлі, в т.ч.                           - розширення мережі підприємств,                              - модернізація, технічне переоснащення, приведення до вимог сучасного дизайну,                                               
- впровадження прогресивних форм і методів торгівлі                            
</t>
  </si>
  <si>
    <t xml:space="preserve">
6/2050/56
5/100/19
                                                                                                                                                                                                                                                                                                                                                                                                                                                                                                                                                                                                                                           6
                                                                                                                                                                                                                                                                                                                                                                                     6 
</t>
  </si>
  <si>
    <t xml:space="preserve">                                                                                                                                                                                                                                                                                                                                                                                                                                                                                                                                                                            2/108/9
                     52
10</t>
  </si>
  <si>
    <t xml:space="preserve">Створення консультаційно-інформаційних служб "гаряча лінія" з питань захисту прав споживачів </t>
  </si>
  <si>
    <t xml:space="preserve">Проведення аналізу звернень споживачів </t>
  </si>
  <si>
    <t>письмові звернення, консультації</t>
  </si>
  <si>
    <t>Забезпечення
індивідуального супроводу
соціально-незахищених
громадян та внутрішньо
переміщених осіб після працевлаштування за сприянням служби зайнятості шляхом надання психологічної,
соціальної та юридичної підтримки з питань адаптації
та закріплення на робочому
місці</t>
  </si>
  <si>
    <t>кількість осіб, охоплених послугами з індивідуального супроводу</t>
  </si>
  <si>
    <t>Реалізація статті 30 Закону України «Про зайнятість населення» шляхом видачі ваучерів населенню з числа деяких категорій громадян, у тому числі для ВПО</t>
  </si>
  <si>
    <t xml:space="preserve">Виготовлення та придбання друкованої та сувенірної продукції, промоматеріалів, щодо туристичних можливостей міста </t>
  </si>
  <si>
    <t>кількість технічної документації, од.</t>
  </si>
  <si>
    <t>кількість  сімей, яким призначена допомога на дітей</t>
  </si>
  <si>
    <t>Надання пільг особам з інвалідністю 1-2 груп по зору за користування стаціонарним телефоном</t>
  </si>
  <si>
    <t>Коригування проєктно-кошторисної документації по об'єкту "Реконструкція будівлі амбулаторії №7 КЗ "Центр первинної медико-санітарної допомоги м.Слов'янськ" за адресою: вул. Донська,5 у м.Слов'янськ, Донецької області "</t>
  </si>
  <si>
    <r>
      <rPr>
        <i/>
        <sz val="11"/>
        <rFont val="Times New Roman"/>
        <family val="1"/>
        <charset val="204"/>
      </rPr>
      <t xml:space="preserve">Інші завдання: </t>
    </r>
    <r>
      <rPr>
        <sz val="11"/>
        <rFont val="Times New Roman"/>
        <family val="1"/>
        <charset val="204"/>
      </rPr>
      <t>Організація навчання непрацюючого населення через консультаційні пункти з питань цивільного захисту, утворені при житлово-експлуатаційних організаціях</t>
    </r>
  </si>
  <si>
    <t xml:space="preserve">                                                                                                                                                                                                                                                                                                                                                                                                                                                                                                                                                                                                                                                                                                                                               магазини
од./кв.м/роб.місць ярмарки
виставки-продажі
</t>
  </si>
  <si>
    <r>
      <rPr>
        <i/>
        <sz val="10"/>
        <color rgb="FF000000"/>
        <rFont val="Times New Roman"/>
        <family val="1"/>
        <charset val="204"/>
      </rPr>
      <t xml:space="preserve">Інші завдання: </t>
    </r>
    <r>
      <rPr>
        <sz val="10"/>
        <color rgb="FF000000"/>
        <rFont val="Times New Roman"/>
        <family val="1"/>
        <charset val="204"/>
      </rPr>
      <t>Популяризація підприємницької культури. Посилення
конкурентоспроможності
продукції/послуг</t>
    </r>
  </si>
  <si>
    <t>кількість світлофорів,                                         дорожніх знаків, од.  нанесено розмітки, км/тис.м²</t>
  </si>
  <si>
    <t xml:space="preserve"> 14                                                                                                                                                                                                                                                                                                                                                                                                                                                                                                                                                          
90 
22,5/1,0
                                                                                            </t>
  </si>
  <si>
    <t>Покращення матеріально-технічної бази закладів освіти</t>
  </si>
  <si>
    <t>Примітка у розділі:
стовпець 7 - державний фонд ОНПС;
стовпець 8 - обласний фонд ОНПС; 
стовпець 9 - міський бюджет, у тому числі фонд ОНПС міста.</t>
  </si>
  <si>
    <t>Охорона атмосферного повітря</t>
  </si>
  <si>
    <t>Встановлення циклону для очищення відхідних газів від пелетного котла</t>
  </si>
  <si>
    <t>ПрАТ "Бетонмаш"</t>
  </si>
  <si>
    <t>зниження викидів пилу</t>
  </si>
  <si>
    <t>0,09т/р</t>
  </si>
  <si>
    <t>Встановлення пилогазоочисного обладнання за сталеплавильніми печами (2 черга)</t>
  </si>
  <si>
    <t>0,474т/р</t>
  </si>
  <si>
    <t>Встановлення електричної печі відпалу замість газової</t>
  </si>
  <si>
    <t>зниження викидів газоподібних речовин</t>
  </si>
  <si>
    <t>0,11т/р</t>
  </si>
  <si>
    <t>Заміна фільтрувальних рукавів рукавного фільтра</t>
  </si>
  <si>
    <t>підвищення рівня ефективності пилогазоочищення</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</si>
  <si>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ліквідація несанкціонованих звалищ</t>
  </si>
  <si>
    <t>Забезпечення екологічно безпечного збирання, перевезення, зберігання, оброблення, утилізації, видалення, знешкодження і захоронення відходів та небезпечних хімічних речовин, а саме: облаштування контейнерних майданчиків</t>
  </si>
  <si>
    <t>кількість ПКД щодо будівництва об'єкту зеленого господарства площею 13га, од.</t>
  </si>
  <si>
    <t>кількість ПКД щодо благоустрою водойми площею 14га, од.</t>
  </si>
  <si>
    <t>Матеріально-технічне оснащення медичних підприємств у відповідності до суасних вимог</t>
  </si>
  <si>
    <t>кільксть підприємств, які планується оснастити</t>
  </si>
  <si>
    <t>Розробка проєктно-кошторисної документації на капітальний ремонт будівлі амбулаторії №1 КНП СМР "Центр первинної медико-санітарної допомоги міста Слов'янськ" за адресою: вул. Банківська, 85.</t>
  </si>
  <si>
    <t>Розробка проєктно-кошторисної документації на капітальний ремонт захисної споруди №19433 КНП СМР "Міська клінічна лікарня  м.Слов'янська" за адресою вул. Шевченка, 44</t>
  </si>
  <si>
    <t>Пріоритет 4. Розбудова безпечного суспільства</t>
  </si>
  <si>
    <t xml:space="preserve">Розробка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вул. Армійська, вул.Аеродромна, пров.Виноградний,  вул.Д.Галицького, вул.Донська, вул.Колонтаївська, пров.Краматорський, вул.Літературна,  вул.Нарвська, вул.Світлодарська,  вул.Свободи, вул.Торгова, вул.Торська, вул.Шнурківська
</t>
  </si>
  <si>
    <t xml:space="preserve">Коригування проєктно-кошторисної документації на проведення капітального ремонту вулично-дорожньої мережі (доріг, тротуарів, мостів, зовнішнього освітлення, встановлення світлофорів, улаштування закритих водостоків, благоустрій),
 у т.ч.:  пров.Андріївський, вул.Армійська, вул.Банківська, вул.Василівська, вул.Вчительська, пров.Вчительський, вул.Голубівська, вул.Г.Данілевського, вул.Доватора,  вул.Ізюмська, вул.Краматорська,  вул.Криворізька, вул. Лізенко, вул.Лисичанська, вул.Машчерметівська,   вул.О.Тихого,  вул.Приозерна, вул.Райдужна, вул.Свободи,  вул. Сучасна, вул.Центральна, вул.Цилінна, пров.Я.Мудрого
</t>
  </si>
  <si>
    <t xml:space="preserve">Розробка проєктно-кошторисної документації на капітальний ремонт покрівлі будівлі КПСМНЗ (школа естетичного виховання) "Школа мистецтв м.Слов'янська" за адресою: вул.Поштова,13 </t>
  </si>
  <si>
    <r>
      <rPr>
        <sz val="11"/>
        <rFont val="Times New Roman"/>
        <family val="1"/>
        <charset val="204"/>
      </rPr>
      <t xml:space="preserve">Капітальний ремонт дорожнього покриття, водостоків вулично-дорожньої мережі міста (доріг, тротуарів) у т.ч.
</t>
    </r>
    <r>
      <rPr>
        <sz val="10"/>
        <rFont val="Times New Roman"/>
        <family val="1"/>
        <charset val="204"/>
      </rPr>
      <t xml:space="preserve">вул.Армійська, вул.Аеродромна,      вул.Банківська, вул.Батюка, вул.Бульварна, вул.Василівська, пров.Виноградний, вул.Гагаріна, вул.Голубівська, вул.Г.Данілевського, вул.Доватора, вул.Донська, вул.Д.Галицького, вул.Ізюмська, вул.Ком'яхова, вул.Краматорська,                                                 вул.Криворізька, вул.Лисичанська, вул.Літературна, вул.Машчерметівська, вул.Мостова, вул.Нарвська, вул.О.Тихого,  вул.Паркова,  вул.Райдужна, вул.Світлодарська, вул.Свободи, вул.Сучасна, вул.Університетська,   вул.Центральна, вул.Цилінна,  пров.Я.Мудрого 
                                                                                                                                                                                                                                                                    </t>
    </r>
    <r>
      <rPr>
        <sz val="9"/>
        <rFont val="Times New Roman"/>
        <family val="1"/>
        <charset val="204"/>
      </rPr>
      <t xml:space="preserve">
</t>
    </r>
  </si>
  <si>
    <t>Виготовлення із застосуванням геоінформаційних технологій у цифровій формі актуалізованої картографічної основи м.Слов'янськ в масштабі 1:2000 (оновлення планово-картографічних матеріалів)</t>
  </si>
  <si>
    <t xml:space="preserve">Відділ культури,   управління житлово-комунального господарства </t>
  </si>
  <si>
    <t>Регулювання чисельності безпритульних тварин гуманними методами</t>
  </si>
  <si>
    <t>створення безпечних умов відвідування зелених зон, га</t>
  </si>
  <si>
    <t>1                                                                                                                                                                                                                                                                                                                                                                               70</t>
  </si>
  <si>
    <t>Забезпечення екологічно безпечного збирання, перевезення, зберігання, знешкодження небезпечних відходів у складі побутових</t>
  </si>
  <si>
    <t>забезпечення екологічної безпеки міста, поліпення екологічного стану</t>
  </si>
  <si>
    <t>Розробка проєкту землеустрою щодо відведення земельної ділянки у постійне користування КП "Благоустрій" для будівництва "Компост-Центру"</t>
  </si>
  <si>
    <t>Розробка проєктно-кошторисної документації на будівництво "Компост-Центру" м. Слов'янськ</t>
  </si>
  <si>
    <t xml:space="preserve">кількість ПКД  </t>
  </si>
  <si>
    <t xml:space="preserve">кількість ПД  </t>
  </si>
  <si>
    <t>Розробка проєктної документації на реконструкцію зеленої зони в межах вул. Тараса Шевченка і вул. Літературна, м.Слов'янськ</t>
  </si>
  <si>
    <t>облаштування стерилізаційного пункту,  стерилизація тварин, од.</t>
  </si>
  <si>
    <t>до 250 кг небезпечних відходів</t>
  </si>
  <si>
    <t xml:space="preserve">Реалізація пошуково-видавничого проєкту "Книга Пам'яті України"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</si>
</sst>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numFmt numFmtId="166" formatCode="0.000"/>
    <numFmt numFmtId="167" formatCode="#,##0.000"/>
    <numFmt numFmtId="168" formatCode="#,##0.000;[Red]#,##0.000"/>
    <numFmt numFmtId="169" formatCode="#,##0;[Red]#,##0"/>
  </numFmts>
  <fonts count="55" x14ac:knownFonts="1">
    <font>
      <sz val="11"/>
      <color theme="1"/>
      <name val="Calibri"/>
      <family val="2"/>
      <scheme val="minor"/>
    </font>
    <font>
      <sz val="11"/>
      <color theme="1"/>
      <name val="Calibri"/>
      <family val="2"/>
      <charset val="204"/>
      <scheme val="minor"/>
    </font>
    <font>
      <sz val="11"/>
      <color theme="1"/>
      <name val="Calibri"/>
      <family val="2"/>
      <scheme val="minor"/>
    </font>
    <font>
      <b/>
      <sz val="11"/>
      <name val="Times New Roman"/>
      <family val="1"/>
      <charset val="204"/>
    </font>
    <font>
      <sz val="11"/>
      <name val="Times New Roman"/>
      <family val="1"/>
      <charset val="204"/>
    </font>
    <font>
      <sz val="11"/>
      <color indexed="8"/>
      <name val="Calibri"/>
      <family val="2"/>
      <charset val="1"/>
    </font>
    <font>
      <sz val="10"/>
      <name val="Arial Cyr"/>
      <charset val="204"/>
    </font>
    <font>
      <sz val="11"/>
      <color theme="1"/>
      <name val="Times New Roman"/>
      <family val="1"/>
      <charset val="204"/>
    </font>
    <font>
      <sz val="12"/>
      <name val="Times New Roman"/>
      <family val="1"/>
      <charset val="204"/>
    </font>
    <font>
      <sz val="12"/>
      <color theme="1"/>
      <name val="Times New Roman"/>
      <family val="1"/>
      <charset val="204"/>
    </font>
    <font>
      <b/>
      <sz val="12"/>
      <name val="Times New Roman"/>
      <family val="1"/>
      <charset val="204"/>
    </font>
    <font>
      <sz val="12"/>
      <color rgb="FF000000"/>
      <name val="Times New Roman"/>
      <family val="1"/>
      <charset val="204"/>
    </font>
    <font>
      <i/>
      <sz val="12"/>
      <name val="Times New Roman"/>
      <family val="1"/>
      <charset val="204"/>
    </font>
    <font>
      <sz val="12"/>
      <color indexed="8"/>
      <name val="Times New Roman"/>
      <family val="1"/>
      <charset val="204"/>
    </font>
    <font>
      <b/>
      <sz val="12"/>
      <color indexed="12"/>
      <name val="Times New Roman"/>
      <family val="1"/>
      <charset val="204"/>
    </font>
    <font>
      <sz val="12"/>
      <color rgb="FF00000A"/>
      <name val="Times New Roman"/>
      <family val="1"/>
      <charset val="204"/>
    </font>
    <font>
      <sz val="12"/>
      <color theme="1"/>
      <name val="Calibri"/>
      <family val="2"/>
      <scheme val="minor"/>
    </font>
    <font>
      <b/>
      <i/>
      <sz val="12"/>
      <name val="Times New Roman"/>
      <family val="1"/>
      <charset val="204"/>
    </font>
    <font>
      <sz val="12"/>
      <color indexed="59"/>
      <name val="Times New Roman"/>
      <family val="1"/>
      <charset val="204"/>
    </font>
    <font>
      <sz val="12"/>
      <color rgb="FFFF0000"/>
      <name val="Times New Roman"/>
      <family val="1"/>
      <charset val="204"/>
    </font>
    <font>
      <b/>
      <sz val="12"/>
      <name val="Calibri"/>
      <family val="2"/>
      <charset val="1"/>
    </font>
    <font>
      <b/>
      <sz val="12"/>
      <color indexed="10"/>
      <name val="Times New Roman"/>
      <family val="1"/>
      <charset val="204"/>
    </font>
    <font>
      <sz val="10"/>
      <name val="Times New Roman"/>
      <family val="1"/>
      <charset val="204"/>
    </font>
    <font>
      <i/>
      <sz val="12"/>
      <color indexed="8"/>
      <name val="Times New Roman"/>
      <family val="1"/>
      <charset val="204"/>
    </font>
    <font>
      <sz val="11"/>
      <color indexed="8"/>
      <name val="Times New Roman"/>
      <family val="1"/>
      <charset val="204"/>
    </font>
    <font>
      <i/>
      <sz val="12"/>
      <color indexed="10"/>
      <name val="Times New Roman"/>
      <family val="1"/>
      <charset val="204"/>
    </font>
    <font>
      <sz val="12"/>
      <color indexed="10"/>
      <name val="Times New Roman"/>
      <family val="1"/>
      <charset val="204"/>
    </font>
    <font>
      <sz val="12"/>
      <color indexed="8"/>
      <name val="Calibri"/>
      <family val="2"/>
      <charset val="204"/>
    </font>
    <font>
      <sz val="11"/>
      <color indexed="10"/>
      <name val="Times New Roman"/>
      <family val="1"/>
      <charset val="204"/>
    </font>
    <font>
      <sz val="11"/>
      <color rgb="FF000000"/>
      <name val="Calibri"/>
      <family val="2"/>
      <charset val="1"/>
    </font>
    <font>
      <b/>
      <sz val="12"/>
      <color rgb="FF000000"/>
      <name val="Times New Roman"/>
      <family val="1"/>
      <charset val="204"/>
    </font>
    <font>
      <sz val="12"/>
      <color rgb="FF000000"/>
      <name val="Calibri"/>
      <family val="2"/>
      <charset val="204"/>
    </font>
    <font>
      <sz val="12"/>
      <name val="Times New Roman"/>
      <family val="1"/>
      <charset val="1"/>
    </font>
    <font>
      <sz val="12"/>
      <color indexed="8"/>
      <name val="Times New Roman"/>
      <family val="1"/>
      <charset val="1"/>
    </font>
    <font>
      <sz val="12"/>
      <color indexed="10"/>
      <name val="Times New Roman"/>
      <family val="1"/>
      <charset val="1"/>
    </font>
    <font>
      <sz val="12"/>
      <color indexed="53"/>
      <name val="Times New Roman"/>
      <family val="1"/>
      <charset val="1"/>
    </font>
    <font>
      <b/>
      <sz val="9"/>
      <name val="Times New Roman"/>
      <family val="1"/>
      <charset val="204"/>
    </font>
    <font>
      <sz val="12"/>
      <name val="Helv"/>
      <charset val="204"/>
    </font>
    <font>
      <sz val="12"/>
      <color indexed="10"/>
      <name val="Helv"/>
      <charset val="204"/>
    </font>
    <font>
      <b/>
      <sz val="10"/>
      <name val="Times New Roman"/>
      <family val="1"/>
      <charset val="204"/>
    </font>
    <font>
      <sz val="11"/>
      <name val="Times New Roman"/>
      <family val="1"/>
      <charset val="1"/>
    </font>
    <font>
      <sz val="11"/>
      <color rgb="FFFF0000"/>
      <name val="Times New Roman"/>
      <family val="1"/>
      <charset val="204"/>
    </font>
    <font>
      <sz val="12"/>
      <name val="Calibri"/>
      <family val="2"/>
    </font>
    <font>
      <b/>
      <sz val="12"/>
      <color indexed="8"/>
      <name val="Times New Roman"/>
      <family val="1"/>
      <charset val="204"/>
    </font>
    <font>
      <sz val="11"/>
      <color indexed="8"/>
      <name val="Calibri"/>
      <family val="2"/>
    </font>
    <font>
      <i/>
      <sz val="12"/>
      <color rgb="FFFF0000"/>
      <name val="Times New Roman"/>
      <family val="1"/>
      <charset val="204"/>
    </font>
    <font>
      <i/>
      <sz val="12"/>
      <color rgb="FFFF0000"/>
      <name val="Calibri"/>
      <family val="2"/>
      <charset val="204"/>
    </font>
    <font>
      <sz val="10"/>
      <color indexed="8"/>
      <name val="Times New Roman"/>
      <family val="1"/>
      <charset val="204"/>
    </font>
    <font>
      <i/>
      <sz val="12"/>
      <name val="Calibri"/>
      <family val="2"/>
      <charset val="204"/>
    </font>
    <font>
      <sz val="12"/>
      <name val="Calibri"/>
      <family val="2"/>
      <charset val="204"/>
    </font>
    <font>
      <sz val="10"/>
      <name val="Times New Roman"/>
      <family val="1"/>
      <charset val="1"/>
    </font>
    <font>
      <sz val="10"/>
      <color rgb="FF000000"/>
      <name val="Times New Roman"/>
      <family val="1"/>
      <charset val="204"/>
    </font>
    <font>
      <i/>
      <sz val="11"/>
      <name val="Times New Roman"/>
      <family val="1"/>
      <charset val="204"/>
    </font>
    <font>
      <i/>
      <sz val="10"/>
      <color rgb="FF000000"/>
      <name val="Times New Roman"/>
      <family val="1"/>
      <charset val="204"/>
    </font>
    <font>
      <sz val="9"/>
      <name val="Times New Roman"/>
      <family val="1"/>
      <charset val="204"/>
    </font>
  </fonts>
  <fills count="9">
    <fill>
      <patternFill patternType="none"/>
    </fill>
    <fill>
      <patternFill patternType="gray125"/>
    </fill>
    <fill>
      <patternFill patternType="solid">
        <fgColor indexed="9"/>
        <bgColor indexed="64"/>
      </patternFill>
    </fill>
    <fill>
      <patternFill patternType="solid">
        <fgColor rgb="FFFFFFFF"/>
        <bgColor rgb="FFFFFFCC"/>
      </patternFill>
    </fill>
    <fill>
      <patternFill patternType="solid">
        <fgColor indexed="9"/>
        <bgColor indexed="26"/>
      </patternFill>
    </fill>
    <fill>
      <patternFill patternType="solid">
        <fgColor theme="0"/>
        <bgColor indexed="64"/>
      </patternFill>
    </fill>
    <fill>
      <patternFill patternType="solid">
        <fgColor indexed="9"/>
        <bgColor indexed="41"/>
      </patternFill>
    </fill>
    <fill>
      <patternFill patternType="solid">
        <fgColor theme="0"/>
        <bgColor rgb="FF000000"/>
      </patternFill>
    </fill>
    <fill>
      <patternFill patternType="solid">
        <fgColor rgb="FFFFFF00"/>
        <bgColor indexed="64"/>
      </patternFill>
    </fill>
  </fills>
  <borders count="5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bottom/>
      <diagonal/>
    </border>
    <border>
      <left/>
      <right/>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top/>
      <bottom style="thin">
        <color indexed="8"/>
      </bottom>
      <diagonal/>
    </border>
    <border>
      <left style="thin">
        <color indexed="8"/>
      </left>
      <right style="thin">
        <color indexed="64"/>
      </right>
      <top style="thin">
        <color indexed="64"/>
      </top>
      <bottom style="thin">
        <color indexed="64"/>
      </bottom>
      <diagonal/>
    </border>
    <border>
      <left/>
      <right style="thin">
        <color indexed="8"/>
      </right>
      <top/>
      <bottom style="thin">
        <color indexed="8"/>
      </bottom>
      <diagonal/>
    </border>
    <border>
      <left style="thin">
        <color indexed="8"/>
      </left>
      <right style="thin">
        <color indexed="64"/>
      </right>
      <top/>
      <bottom style="thin">
        <color indexed="8"/>
      </bottom>
      <diagonal/>
    </border>
    <border>
      <left style="thin">
        <color indexed="64"/>
      </left>
      <right style="thin">
        <color indexed="8"/>
      </right>
      <top/>
      <bottom/>
      <diagonal/>
    </border>
    <border>
      <left style="thin">
        <color indexed="64"/>
      </left>
      <right style="thin">
        <color indexed="8"/>
      </right>
      <top/>
      <bottom style="thin">
        <color indexed="8"/>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auto="1"/>
      </left>
      <right style="thin">
        <color indexed="64"/>
      </right>
      <top/>
      <bottom/>
      <diagonal/>
    </border>
    <border>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bottom style="thin">
        <color indexed="64"/>
      </bottom>
      <diagonal/>
    </border>
    <border>
      <left style="thin">
        <color indexed="64"/>
      </left>
      <right style="thin">
        <color auto="1"/>
      </right>
      <top style="thin">
        <color auto="1"/>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8"/>
      </top>
      <bottom/>
      <diagonal/>
    </border>
    <border>
      <left/>
      <right style="thin">
        <color indexed="64"/>
      </right>
      <top style="thin">
        <color indexed="64"/>
      </top>
      <bottom/>
      <diagonal/>
    </border>
    <border>
      <left style="thin">
        <color indexed="64"/>
      </left>
      <right/>
      <top style="thin">
        <color indexed="64"/>
      </top>
      <bottom/>
      <diagonal/>
    </border>
    <border>
      <left style="thin">
        <color indexed="8"/>
      </left>
      <right style="thin">
        <color indexed="64"/>
      </right>
      <top/>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8"/>
      </left>
      <right style="thin">
        <color indexed="8"/>
      </right>
      <top/>
      <bottom/>
      <diagonal/>
    </border>
    <border>
      <left style="thin">
        <color indexed="64"/>
      </left>
      <right style="thin">
        <color indexed="8"/>
      </right>
      <top/>
      <bottom/>
      <diagonal/>
    </border>
    <border>
      <left style="thin">
        <color indexed="8"/>
      </left>
      <right/>
      <top style="thin">
        <color indexed="64"/>
      </top>
      <bottom style="thin">
        <color indexed="64"/>
      </bottom>
      <diagonal/>
    </border>
    <border>
      <left style="thin">
        <color indexed="64"/>
      </left>
      <right style="thin">
        <color indexed="64"/>
      </right>
      <top/>
      <bottom/>
      <diagonal/>
    </border>
  </borders>
  <cellStyleXfs count="9">
    <xf numFmtId="0" fontId="0" fillId="0" borderId="0"/>
    <xf numFmtId="0" fontId="2" fillId="0" borderId="0"/>
    <xf numFmtId="0" fontId="5" fillId="0" borderId="0"/>
    <xf numFmtId="0" fontId="6" fillId="0" borderId="0"/>
    <xf numFmtId="0" fontId="1" fillId="0" borderId="0"/>
    <xf numFmtId="0" fontId="29" fillId="0" borderId="0"/>
    <xf numFmtId="0" fontId="5" fillId="0" borderId="0"/>
    <xf numFmtId="0" fontId="44" fillId="0" borderId="0"/>
    <xf numFmtId="0" fontId="5" fillId="0" borderId="0"/>
  </cellStyleXfs>
  <cellXfs count="602">
    <xf numFmtId="0" fontId="0" fillId="0" borderId="0" xfId="0"/>
    <xf numFmtId="0" fontId="4" fillId="0" borderId="0" xfId="0" applyFont="1" applyFill="1" applyAlignment="1">
      <alignment vertical="top" wrapText="1"/>
    </xf>
    <xf numFmtId="0" fontId="4" fillId="0" borderId="0" xfId="0" applyFont="1" applyFill="1" applyAlignment="1">
      <alignment horizontal="center" vertical="top" wrapText="1"/>
    </xf>
    <xf numFmtId="0" fontId="3" fillId="0" borderId="2" xfId="0" applyFont="1" applyFill="1" applyBorder="1" applyAlignment="1">
      <alignment horizontal="left" vertical="top" wrapText="1"/>
    </xf>
    <xf numFmtId="0" fontId="3" fillId="0" borderId="2" xfId="0" applyFont="1" applyFill="1" applyBorder="1" applyAlignment="1">
      <alignment horizontal="center" vertical="top" wrapText="1"/>
    </xf>
    <xf numFmtId="0" fontId="3" fillId="0" borderId="0" xfId="0" applyFont="1" applyFill="1" applyAlignment="1">
      <alignment vertical="top" wrapText="1"/>
    </xf>
    <xf numFmtId="0" fontId="4" fillId="0" borderId="0" xfId="0" applyFont="1" applyFill="1" applyBorder="1" applyAlignment="1">
      <alignment horizontal="center" vertical="top" wrapText="1"/>
    </xf>
    <xf numFmtId="0" fontId="4" fillId="0" borderId="0" xfId="0" applyFont="1" applyFill="1" applyAlignment="1">
      <alignment horizontal="left" vertical="top" wrapText="1"/>
    </xf>
    <xf numFmtId="164" fontId="4" fillId="0" borderId="0" xfId="0" applyNumberFormat="1" applyFont="1" applyFill="1" applyAlignment="1">
      <alignment horizontal="center" vertical="top" wrapText="1"/>
    </xf>
    <xf numFmtId="3" fontId="4" fillId="0" borderId="2" xfId="0" applyNumberFormat="1" applyFont="1" applyFill="1" applyBorder="1" applyAlignment="1">
      <alignment horizontal="center" vertical="top" wrapText="1"/>
    </xf>
    <xf numFmtId="0" fontId="3" fillId="0" borderId="0" xfId="0" applyFont="1" applyFill="1" applyAlignment="1">
      <alignment horizontal="center" vertical="top" wrapText="1"/>
    </xf>
    <xf numFmtId="0" fontId="4" fillId="0"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3" fillId="0" borderId="0" xfId="0" applyFont="1" applyFill="1" applyAlignment="1">
      <alignment horizontal="left" vertical="top" wrapText="1"/>
    </xf>
    <xf numFmtId="0" fontId="7" fillId="0" borderId="2" xfId="0" applyFont="1" applyBorder="1" applyAlignment="1">
      <alignment horizontal="center" vertical="center" wrapText="1"/>
    </xf>
    <xf numFmtId="49" fontId="8" fillId="0" borderId="2" xfId="0" applyNumberFormat="1" applyFont="1" applyFill="1" applyBorder="1" applyAlignment="1">
      <alignment horizontal="center" vertical="top" wrapText="1"/>
    </xf>
    <xf numFmtId="0" fontId="10" fillId="0" borderId="2" xfId="0" applyFont="1" applyFill="1" applyBorder="1" applyAlignment="1">
      <alignment horizontal="center" vertical="top" wrapText="1"/>
    </xf>
    <xf numFmtId="0" fontId="10" fillId="0" borderId="2" xfId="0" applyFont="1" applyFill="1" applyBorder="1" applyAlignment="1">
      <alignment horizontal="left" vertical="top" wrapText="1"/>
    </xf>
    <xf numFmtId="165" fontId="10" fillId="0" borderId="2" xfId="0" applyNumberFormat="1" applyFont="1" applyFill="1" applyBorder="1" applyAlignment="1">
      <alignment horizontal="center" vertical="top" wrapText="1"/>
    </xf>
    <xf numFmtId="167" fontId="10" fillId="0" borderId="2" xfId="0" applyNumberFormat="1" applyFont="1" applyFill="1" applyBorder="1" applyAlignment="1">
      <alignment horizontal="center" vertical="top" wrapText="1"/>
    </xf>
    <xf numFmtId="0" fontId="8" fillId="0" borderId="2" xfId="0" applyFont="1" applyFill="1" applyBorder="1" applyAlignment="1">
      <alignment horizontal="left" vertical="top" wrapText="1"/>
    </xf>
    <xf numFmtId="0" fontId="8" fillId="0" borderId="2" xfId="0" applyFont="1" applyFill="1" applyBorder="1" applyAlignment="1">
      <alignment vertical="top" wrapText="1"/>
    </xf>
    <xf numFmtId="164" fontId="8" fillId="0" borderId="2" xfId="0" applyNumberFormat="1" applyFont="1" applyFill="1" applyBorder="1" applyAlignment="1">
      <alignment horizontal="center" vertical="top" wrapText="1"/>
    </xf>
    <xf numFmtId="166" fontId="10" fillId="0" borderId="2" xfId="0" applyNumberFormat="1" applyFont="1" applyFill="1" applyBorder="1" applyAlignment="1">
      <alignment horizontal="center" vertical="top" wrapText="1"/>
    </xf>
    <xf numFmtId="0" fontId="8" fillId="0" borderId="0" xfId="0" applyFont="1" applyFill="1" applyBorder="1" applyAlignment="1">
      <alignment horizontal="center" vertical="top" wrapText="1"/>
    </xf>
    <xf numFmtId="0" fontId="11" fillId="0" borderId="2" xfId="0" applyFont="1" applyBorder="1" applyAlignment="1">
      <alignment horizontal="center" vertical="top" wrapText="1"/>
    </xf>
    <xf numFmtId="0" fontId="10" fillId="0" borderId="2" xfId="0" applyFont="1" applyBorder="1" applyAlignment="1">
      <alignment horizontal="center" vertical="top" wrapText="1"/>
    </xf>
    <xf numFmtId="0" fontId="11" fillId="0" borderId="2" xfId="0" applyFont="1" applyBorder="1" applyAlignment="1">
      <alignment horizontal="center" vertical="top"/>
    </xf>
    <xf numFmtId="0" fontId="11" fillId="0" borderId="2" xfId="0" applyFont="1" applyBorder="1" applyAlignment="1">
      <alignment vertical="top" wrapText="1"/>
    </xf>
    <xf numFmtId="0" fontId="8" fillId="0" borderId="2" xfId="0" applyFont="1" applyBorder="1" applyAlignment="1">
      <alignment vertical="top" wrapText="1"/>
    </xf>
    <xf numFmtId="166" fontId="11" fillId="0" borderId="2" xfId="0" applyNumberFormat="1" applyFont="1" applyBorder="1" applyAlignment="1">
      <alignment horizontal="center" vertical="top" wrapText="1"/>
    </xf>
    <xf numFmtId="166" fontId="10" fillId="0" borderId="2" xfId="0" applyNumberFormat="1" applyFont="1" applyBorder="1" applyAlignment="1">
      <alignment horizontal="center" vertical="top" wrapText="1"/>
    </xf>
    <xf numFmtId="166" fontId="8" fillId="0" borderId="2" xfId="0" applyNumberFormat="1" applyFont="1" applyBorder="1" applyAlignment="1">
      <alignment horizontal="center" vertical="top" wrapText="1"/>
    </xf>
    <xf numFmtId="0" fontId="8" fillId="3" borderId="2" xfId="0" applyFont="1" applyFill="1" applyBorder="1" applyAlignment="1">
      <alignment vertical="top" wrapText="1"/>
    </xf>
    <xf numFmtId="0" fontId="13" fillId="0" borderId="8" xfId="0" applyFont="1" applyBorder="1" applyAlignment="1">
      <alignment horizontal="center" vertical="top" wrapText="1"/>
    </xf>
    <xf numFmtId="0" fontId="8" fillId="0" borderId="9" xfId="0" applyFont="1" applyFill="1" applyBorder="1" applyAlignment="1">
      <alignment vertical="top" wrapText="1"/>
    </xf>
    <xf numFmtId="49" fontId="8" fillId="0" borderId="2" xfId="0" applyNumberFormat="1" applyFont="1" applyBorder="1" applyAlignment="1">
      <alignment horizontal="center" vertical="top" wrapText="1"/>
    </xf>
    <xf numFmtId="49" fontId="10" fillId="0" borderId="2" xfId="0" applyNumberFormat="1" applyFont="1" applyBorder="1" applyAlignment="1">
      <alignment horizontal="center" vertical="top" wrapText="1"/>
    </xf>
    <xf numFmtId="165" fontId="10" fillId="0" borderId="2" xfId="0" applyNumberFormat="1" applyFont="1" applyBorder="1" applyAlignment="1">
      <alignment horizontal="center" vertical="top" wrapText="1"/>
    </xf>
    <xf numFmtId="0" fontId="10" fillId="0" borderId="2" xfId="0" applyFont="1" applyBorder="1" applyAlignment="1">
      <alignment horizontal="left" vertical="top" wrapText="1"/>
    </xf>
    <xf numFmtId="49" fontId="8" fillId="0" borderId="2" xfId="0" applyNumberFormat="1" applyFont="1" applyFill="1" applyBorder="1" applyAlignment="1">
      <alignment horizontal="center" vertical="top"/>
    </xf>
    <xf numFmtId="168" fontId="8" fillId="0" borderId="2" xfId="0" applyNumberFormat="1" applyFont="1" applyFill="1" applyBorder="1" applyAlignment="1">
      <alignment horizontal="center" vertical="top" wrapText="1"/>
    </xf>
    <xf numFmtId="0" fontId="14" fillId="0" borderId="2" xfId="0" applyFont="1" applyFill="1" applyBorder="1" applyAlignment="1">
      <alignment horizontal="center" vertical="center"/>
    </xf>
    <xf numFmtId="0" fontId="10" fillId="0" borderId="2" xfId="0" applyFont="1" applyFill="1" applyBorder="1" applyAlignment="1">
      <alignment horizontal="left" vertical="center" wrapText="1"/>
    </xf>
    <xf numFmtId="0" fontId="14" fillId="0" borderId="2" xfId="0" applyFont="1" applyFill="1" applyBorder="1" applyAlignment="1">
      <alignment horizontal="center" vertical="center" wrapText="1"/>
    </xf>
    <xf numFmtId="165" fontId="10" fillId="0" borderId="2" xfId="0" applyNumberFormat="1" applyFont="1" applyFill="1" applyBorder="1" applyAlignment="1">
      <alignment horizontal="center" vertical="center" wrapText="1"/>
    </xf>
    <xf numFmtId="168" fontId="10" fillId="0" borderId="2" xfId="0" applyNumberFormat="1" applyFont="1" applyFill="1" applyBorder="1" applyAlignment="1">
      <alignment horizontal="center" vertical="center" wrapText="1"/>
    </xf>
    <xf numFmtId="0" fontId="10" fillId="0" borderId="2" xfId="0" applyFont="1" applyFill="1" applyBorder="1" applyAlignment="1">
      <alignment horizontal="center" vertical="center" wrapText="1"/>
    </xf>
    <xf numFmtId="0" fontId="8" fillId="0" borderId="2" xfId="0" applyFont="1" applyBorder="1" applyAlignment="1">
      <alignment horizontal="center" vertical="top"/>
    </xf>
    <xf numFmtId="166" fontId="8" fillId="0" borderId="2" xfId="0" applyNumberFormat="1" applyFont="1" applyBorder="1" applyAlignment="1">
      <alignment horizontal="center" vertical="top"/>
    </xf>
    <xf numFmtId="166" fontId="11" fillId="0" borderId="0" xfId="0" applyNumberFormat="1" applyFont="1" applyBorder="1" applyAlignment="1">
      <alignment horizontal="center" vertical="top" wrapText="1"/>
    </xf>
    <xf numFmtId="165" fontId="8" fillId="0" borderId="2" xfId="0" applyNumberFormat="1" applyFont="1" applyFill="1" applyBorder="1" applyAlignment="1">
      <alignment horizontal="center" vertical="top" wrapText="1"/>
    </xf>
    <xf numFmtId="0" fontId="13" fillId="0" borderId="2" xfId="0" applyFont="1" applyFill="1" applyBorder="1" applyAlignment="1">
      <alignment vertical="top" wrapText="1"/>
    </xf>
    <xf numFmtId="0" fontId="17" fillId="0" borderId="2" xfId="0" applyFont="1" applyFill="1" applyBorder="1" applyAlignment="1">
      <alignment horizontal="center" vertical="top" wrapText="1"/>
    </xf>
    <xf numFmtId="167" fontId="17" fillId="0" borderId="2" xfId="0" applyNumberFormat="1" applyFont="1" applyFill="1" applyBorder="1" applyAlignment="1">
      <alignment horizontal="center" vertical="top" wrapText="1"/>
    </xf>
    <xf numFmtId="0" fontId="18" fillId="0" borderId="2" xfId="0" applyFont="1" applyBorder="1" applyAlignment="1">
      <alignment horizontal="center" vertical="top" wrapText="1"/>
    </xf>
    <xf numFmtId="0" fontId="8" fillId="0" borderId="2" xfId="0" applyFont="1" applyFill="1" applyBorder="1" applyAlignment="1">
      <alignment horizontal="center" vertical="top"/>
    </xf>
    <xf numFmtId="0" fontId="8" fillId="4" borderId="2" xfId="0" applyFont="1" applyFill="1" applyBorder="1" applyAlignment="1">
      <alignment horizontal="center" vertical="top" wrapText="1"/>
    </xf>
    <xf numFmtId="0" fontId="10" fillId="4" borderId="2" xfId="0" applyFont="1" applyFill="1" applyBorder="1" applyAlignment="1">
      <alignment horizontal="center" vertical="top" wrapText="1"/>
    </xf>
    <xf numFmtId="0" fontId="10" fillId="0" borderId="2" xfId="0" applyFont="1" applyFill="1" applyBorder="1" applyAlignment="1">
      <alignment horizontal="center" vertical="center"/>
    </xf>
    <xf numFmtId="49" fontId="13" fillId="0" borderId="2" xfId="0" applyNumberFormat="1" applyFont="1" applyBorder="1" applyAlignment="1">
      <alignment horizontal="center" vertical="top" wrapText="1"/>
    </xf>
    <xf numFmtId="166" fontId="20" fillId="0" borderId="2" xfId="0" applyNumberFormat="1" applyFont="1" applyBorder="1" applyAlignment="1">
      <alignment horizontal="center" vertical="top"/>
    </xf>
    <xf numFmtId="49" fontId="8" fillId="0" borderId="4" xfId="0" applyNumberFormat="1" applyFont="1" applyBorder="1" applyAlignment="1">
      <alignment horizontal="center" vertical="top" wrapText="1"/>
    </xf>
    <xf numFmtId="168" fontId="8" fillId="0" borderId="2" xfId="0" applyNumberFormat="1" applyFont="1" applyBorder="1" applyAlignment="1">
      <alignment horizontal="center" vertical="top" wrapText="1"/>
    </xf>
    <xf numFmtId="49" fontId="8" fillId="0" borderId="6" xfId="0" applyNumberFormat="1" applyFont="1" applyBorder="1" applyAlignment="1">
      <alignment horizontal="center" vertical="top" wrapText="1"/>
    </xf>
    <xf numFmtId="168" fontId="8" fillId="0" borderId="5" xfId="0" applyNumberFormat="1" applyFont="1" applyBorder="1" applyAlignment="1">
      <alignment horizontal="center" vertical="top" wrapText="1"/>
    </xf>
    <xf numFmtId="166" fontId="8" fillId="0" borderId="5" xfId="0" applyNumberFormat="1" applyFont="1" applyBorder="1" applyAlignment="1">
      <alignment horizontal="center" vertical="top" wrapText="1"/>
    </xf>
    <xf numFmtId="49" fontId="8" fillId="0" borderId="4" xfId="0" applyNumberFormat="1" applyFont="1" applyFill="1" applyBorder="1" applyAlignment="1">
      <alignment horizontal="center" vertical="top" wrapText="1"/>
    </xf>
    <xf numFmtId="168" fontId="8" fillId="0" borderId="5" xfId="0" applyNumberFormat="1" applyFont="1" applyFill="1" applyBorder="1" applyAlignment="1">
      <alignment horizontal="center" vertical="top" wrapText="1"/>
    </xf>
    <xf numFmtId="0" fontId="21" fillId="0" borderId="2" xfId="0" applyFont="1" applyBorder="1" applyAlignment="1">
      <alignment horizontal="center" vertical="center" wrapText="1"/>
    </xf>
    <xf numFmtId="0" fontId="10" fillId="0" borderId="2" xfId="0" applyFont="1" applyBorder="1" applyAlignment="1">
      <alignment horizontal="center" vertical="center" wrapText="1"/>
    </xf>
    <xf numFmtId="168" fontId="10" fillId="0" borderId="2" xfId="0" applyNumberFormat="1" applyFont="1" applyBorder="1" applyAlignment="1">
      <alignment horizontal="center" vertical="center" wrapText="1"/>
    </xf>
    <xf numFmtId="2" fontId="8" fillId="0" borderId="2" xfId="0" applyNumberFormat="1" applyFont="1" applyFill="1" applyBorder="1" applyAlignment="1">
      <alignment horizontal="center" vertical="top" wrapText="1"/>
    </xf>
    <xf numFmtId="0" fontId="8" fillId="0" borderId="5" xfId="0" applyFont="1" applyFill="1" applyBorder="1" applyAlignment="1">
      <alignment horizontal="center" vertical="top"/>
    </xf>
    <xf numFmtId="49" fontId="8" fillId="0" borderId="5"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0" fontId="10" fillId="0" borderId="2" xfId="0" applyFont="1" applyFill="1" applyBorder="1" applyAlignment="1">
      <alignment horizontal="center" vertical="top"/>
    </xf>
    <xf numFmtId="0" fontId="10" fillId="0" borderId="2" xfId="0" applyFont="1" applyFill="1" applyBorder="1"/>
    <xf numFmtId="0" fontId="10" fillId="0" borderId="5" xfId="0" applyFont="1" applyFill="1" applyBorder="1" applyAlignment="1">
      <alignment horizontal="left" vertical="top" wrapText="1"/>
    </xf>
    <xf numFmtId="165" fontId="10" fillId="0" borderId="5" xfId="0" applyNumberFormat="1" applyFont="1" applyFill="1" applyBorder="1"/>
    <xf numFmtId="0" fontId="10" fillId="0" borderId="2" xfId="0" applyFont="1" applyFill="1" applyBorder="1" applyAlignment="1">
      <alignment horizontal="justify" vertical="top" wrapText="1"/>
    </xf>
    <xf numFmtId="0" fontId="9" fillId="0" borderId="2" xfId="0" applyFont="1" applyBorder="1" applyAlignment="1">
      <alignment horizontal="center" vertical="top"/>
    </xf>
    <xf numFmtId="0" fontId="13" fillId="0" borderId="2" xfId="0" applyFont="1" applyBorder="1" applyAlignment="1">
      <alignment horizontal="center" vertical="top" wrapText="1"/>
    </xf>
    <xf numFmtId="0" fontId="8" fillId="0" borderId="4" xfId="0" applyFont="1" applyFill="1" applyBorder="1" applyAlignment="1">
      <alignment horizontal="left" vertical="top" wrapText="1"/>
    </xf>
    <xf numFmtId="0" fontId="13" fillId="0" borderId="2" xfId="0" applyFont="1" applyBorder="1" applyAlignment="1">
      <alignment vertical="top" wrapText="1"/>
    </xf>
    <xf numFmtId="0" fontId="13" fillId="2" borderId="2" xfId="0" applyFont="1" applyFill="1" applyBorder="1" applyAlignment="1">
      <alignment horizontal="center" vertical="top" wrapText="1"/>
    </xf>
    <xf numFmtId="0" fontId="13" fillId="5" borderId="2" xfId="0" applyFont="1" applyFill="1" applyBorder="1" applyAlignment="1">
      <alignment horizontal="left" vertical="top" wrapText="1"/>
    </xf>
    <xf numFmtId="0" fontId="12" fillId="0" borderId="2" xfId="0" applyFont="1" applyFill="1" applyBorder="1" applyAlignment="1">
      <alignment horizontal="center" vertical="top" wrapText="1"/>
    </xf>
    <xf numFmtId="0" fontId="13" fillId="0" borderId="2" xfId="0" applyFont="1" applyFill="1" applyBorder="1" applyAlignment="1">
      <alignment horizontal="center" vertical="top" wrapText="1"/>
    </xf>
    <xf numFmtId="0" fontId="8" fillId="0" borderId="6" xfId="0" applyFont="1" applyFill="1" applyBorder="1" applyAlignment="1">
      <alignment vertical="top" wrapText="1"/>
    </xf>
    <xf numFmtId="0" fontId="13" fillId="0" borderId="2" xfId="0" applyFont="1" applyFill="1" applyBorder="1" applyAlignment="1">
      <alignment horizontal="left" vertical="top" wrapText="1"/>
    </xf>
    <xf numFmtId="0" fontId="8" fillId="0" borderId="2" xfId="0" applyNumberFormat="1" applyFont="1" applyFill="1" applyBorder="1" applyAlignment="1">
      <alignment horizontal="center" vertical="top" wrapText="1"/>
    </xf>
    <xf numFmtId="0" fontId="13" fillId="0" borderId="2" xfId="0" applyFont="1" applyBorder="1" applyAlignment="1">
      <alignment horizontal="left" vertical="top" wrapText="1"/>
    </xf>
    <xf numFmtId="0" fontId="26" fillId="0" borderId="2" xfId="0" applyFont="1" applyFill="1" applyBorder="1" applyAlignment="1">
      <alignment horizontal="center" vertical="top" wrapText="1"/>
    </xf>
    <xf numFmtId="0" fontId="8" fillId="2" borderId="2" xfId="0" applyFont="1" applyFill="1" applyBorder="1" applyAlignment="1">
      <alignment horizontal="center" vertical="top" wrapText="1"/>
    </xf>
    <xf numFmtId="1" fontId="8" fillId="0" borderId="2" xfId="0" applyNumberFormat="1" applyFont="1" applyFill="1" applyBorder="1" applyAlignment="1">
      <alignment horizontal="center" vertical="top" wrapText="1"/>
    </xf>
    <xf numFmtId="0" fontId="13" fillId="2" borderId="2" xfId="0" applyFont="1" applyFill="1" applyBorder="1" applyAlignment="1">
      <alignment vertical="top" wrapText="1"/>
    </xf>
    <xf numFmtId="0" fontId="13" fillId="2" borderId="4" xfId="0" applyFont="1" applyFill="1" applyBorder="1" applyAlignment="1">
      <alignment vertical="top" wrapText="1"/>
    </xf>
    <xf numFmtId="0" fontId="13" fillId="2" borderId="2" xfId="0" applyFont="1" applyFill="1" applyBorder="1" applyAlignment="1">
      <alignment horizontal="left" vertical="top" wrapText="1"/>
    </xf>
    <xf numFmtId="167" fontId="4" fillId="0" borderId="0" xfId="0" applyNumberFormat="1" applyFont="1" applyFill="1" applyAlignment="1">
      <alignment horizontal="left" vertical="top" wrapText="1"/>
    </xf>
    <xf numFmtId="0" fontId="9" fillId="0" borderId="7" xfId="0" applyFont="1" applyBorder="1" applyAlignment="1">
      <alignment horizontal="center" vertical="top" wrapText="1"/>
    </xf>
    <xf numFmtId="0" fontId="9" fillId="0" borderId="7" xfId="0" applyFont="1" applyBorder="1" applyAlignment="1">
      <alignment horizontal="left" vertical="top" wrapText="1"/>
    </xf>
    <xf numFmtId="165" fontId="11" fillId="0" borderId="2" xfId="5" applyNumberFormat="1" applyFont="1" applyBorder="1" applyAlignment="1">
      <alignment horizontal="center" vertical="top" wrapText="1"/>
    </xf>
    <xf numFmtId="167" fontId="11" fillId="0" borderId="2" xfId="0" applyNumberFormat="1" applyFont="1" applyBorder="1" applyAlignment="1">
      <alignment horizontal="center" vertical="top" wrapText="1"/>
    </xf>
    <xf numFmtId="167" fontId="30" fillId="0" borderId="2" xfId="0" applyNumberFormat="1" applyFont="1" applyBorder="1" applyAlignment="1">
      <alignment horizontal="center" vertical="center" wrapText="1"/>
    </xf>
    <xf numFmtId="165" fontId="8" fillId="0" borderId="2" xfId="5" applyNumberFormat="1" applyFont="1" applyBorder="1" applyAlignment="1">
      <alignment horizontal="center" vertical="top" wrapText="1"/>
    </xf>
    <xf numFmtId="14" fontId="28" fillId="0" borderId="0" xfId="0" applyNumberFormat="1" applyFont="1" applyFill="1" applyBorder="1"/>
    <xf numFmtId="0" fontId="4" fillId="0" borderId="0" xfId="0" applyFont="1" applyFill="1" applyBorder="1" applyAlignment="1">
      <alignment vertical="top" wrapText="1"/>
    </xf>
    <xf numFmtId="167" fontId="10" fillId="0" borderId="2" xfId="0" applyNumberFormat="1" applyFont="1" applyFill="1" applyBorder="1" applyAlignment="1">
      <alignment horizontal="left" vertical="top" wrapText="1"/>
    </xf>
    <xf numFmtId="0" fontId="32" fillId="2" borderId="2" xfId="0" applyFont="1" applyFill="1" applyBorder="1" applyAlignment="1">
      <alignment horizontal="center" vertical="top" wrapText="1"/>
    </xf>
    <xf numFmtId="0" fontId="32" fillId="2" borderId="2" xfId="0" applyFont="1" applyFill="1" applyBorder="1" applyAlignment="1">
      <alignment horizontal="center" vertical="top"/>
    </xf>
    <xf numFmtId="0" fontId="33" fillId="2" borderId="2" xfId="0" applyFont="1" applyFill="1" applyBorder="1" applyAlignment="1">
      <alignment horizontal="left" vertical="top" wrapText="1"/>
    </xf>
    <xf numFmtId="0" fontId="32" fillId="2" borderId="2" xfId="0" applyFont="1" applyFill="1" applyBorder="1" applyAlignment="1">
      <alignment horizontal="left" vertical="top" wrapText="1"/>
    </xf>
    <xf numFmtId="0" fontId="32" fillId="0" borderId="2" xfId="0" applyFont="1" applyBorder="1" applyAlignment="1">
      <alignment horizontal="left" vertical="top" wrapText="1"/>
    </xf>
    <xf numFmtId="0" fontId="32" fillId="0" borderId="2" xfId="0" applyFont="1" applyBorder="1" applyAlignment="1">
      <alignment horizontal="center" vertical="top"/>
    </xf>
    <xf numFmtId="0" fontId="16" fillId="0" borderId="2" xfId="0" applyFont="1" applyBorder="1" applyAlignment="1">
      <alignment horizontal="center" vertical="top"/>
    </xf>
    <xf numFmtId="0" fontId="32" fillId="0" borderId="2" xfId="0" applyFont="1" applyFill="1" applyBorder="1" applyAlignment="1">
      <alignment horizontal="center" vertical="top"/>
    </xf>
    <xf numFmtId="0" fontId="8" fillId="2" borderId="2" xfId="0" applyFont="1" applyFill="1" applyBorder="1" applyAlignment="1">
      <alignment horizontal="left" vertical="top" wrapText="1"/>
    </xf>
    <xf numFmtId="0" fontId="13" fillId="0" borderId="2" xfId="0" applyNumberFormat="1" applyFont="1" applyBorder="1" applyAlignment="1">
      <alignment horizontal="left" vertical="top" wrapText="1"/>
    </xf>
    <xf numFmtId="166" fontId="8" fillId="0" borderId="2" xfId="0" applyNumberFormat="1" applyFont="1" applyFill="1" applyBorder="1" applyAlignment="1">
      <alignment horizontal="left" vertical="top" wrapText="1"/>
    </xf>
    <xf numFmtId="0" fontId="8" fillId="0" borderId="0" xfId="0" applyFont="1" applyFill="1" applyBorder="1" applyAlignment="1">
      <alignment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left" vertical="top" wrapText="1"/>
    </xf>
    <xf numFmtId="0" fontId="8" fillId="2" borderId="2" xfId="0" applyFont="1" applyFill="1" applyBorder="1" applyAlignment="1">
      <alignment horizontal="center" vertical="top"/>
    </xf>
    <xf numFmtId="166" fontId="8" fillId="0" borderId="2" xfId="0" applyNumberFormat="1" applyFont="1" applyFill="1" applyBorder="1" applyAlignment="1">
      <alignment horizontal="center" vertical="top"/>
    </xf>
    <xf numFmtId="0" fontId="11" fillId="0" borderId="2" xfId="0" applyFont="1" applyBorder="1" applyAlignment="1">
      <alignment horizontal="left" vertical="top" wrapText="1"/>
    </xf>
    <xf numFmtId="2" fontId="4" fillId="0" borderId="0" xfId="0" applyNumberFormat="1" applyFont="1" applyFill="1" applyAlignment="1">
      <alignment vertical="top" wrapText="1"/>
    </xf>
    <xf numFmtId="166" fontId="4" fillId="0" borderId="0" xfId="0" applyNumberFormat="1" applyFont="1" applyFill="1" applyAlignment="1">
      <alignment vertical="top" wrapText="1"/>
    </xf>
    <xf numFmtId="168" fontId="10" fillId="0" borderId="0" xfId="0" applyNumberFormat="1" applyFont="1" applyFill="1" applyBorder="1" applyAlignment="1">
      <alignment horizontal="center" vertical="top" wrapText="1"/>
    </xf>
    <xf numFmtId="168" fontId="4" fillId="0" borderId="0" xfId="0" applyNumberFormat="1" applyFont="1" applyFill="1" applyAlignment="1">
      <alignment vertical="top" wrapText="1"/>
    </xf>
    <xf numFmtId="0" fontId="11" fillId="0" borderId="2" xfId="0" applyFont="1" applyFill="1" applyBorder="1" applyAlignment="1">
      <alignment horizontal="center" vertical="top" wrapText="1"/>
    </xf>
    <xf numFmtId="167" fontId="13" fillId="0" borderId="2" xfId="0" applyNumberFormat="1" applyFont="1" applyBorder="1" applyAlignment="1">
      <alignment horizontal="center" vertical="top" wrapText="1"/>
    </xf>
    <xf numFmtId="167" fontId="24" fillId="0" borderId="2" xfId="5" applyNumberFormat="1" applyFont="1" applyBorder="1" applyAlignment="1">
      <alignment horizontal="center" vertical="top" wrapText="1"/>
    </xf>
    <xf numFmtId="164" fontId="13" fillId="0" borderId="2" xfId="5" applyNumberFormat="1" applyFont="1" applyBorder="1" applyAlignment="1">
      <alignment horizontal="center" vertical="top" wrapText="1"/>
    </xf>
    <xf numFmtId="0" fontId="11" fillId="0" borderId="2" xfId="5" applyNumberFormat="1" applyFont="1" applyFill="1" applyBorder="1" applyAlignment="1">
      <alignment horizontal="center" vertical="top" wrapText="1"/>
    </xf>
    <xf numFmtId="0" fontId="10" fillId="0" borderId="0" xfId="0" applyFont="1" applyFill="1" applyBorder="1" applyAlignment="1">
      <alignment horizontal="center" vertical="top" wrapText="1"/>
    </xf>
    <xf numFmtId="167" fontId="8" fillId="0" borderId="2" xfId="0" applyNumberFormat="1" applyFont="1" applyBorder="1" applyAlignment="1">
      <alignment horizontal="center" vertical="top" wrapText="1"/>
    </xf>
    <xf numFmtId="0" fontId="9" fillId="0" borderId="0" xfId="0" applyFont="1"/>
    <xf numFmtId="167" fontId="10" fillId="0" borderId="2" xfId="0" applyNumberFormat="1" applyFont="1" applyBorder="1" applyAlignment="1">
      <alignment horizontal="center" vertical="center" wrapText="1"/>
    </xf>
    <xf numFmtId="0" fontId="10" fillId="0" borderId="2" xfId="0" applyFont="1" applyFill="1" applyBorder="1" applyAlignment="1">
      <alignment horizontal="left" vertical="center"/>
    </xf>
    <xf numFmtId="0" fontId="8" fillId="0" borderId="2" xfId="0" applyFont="1" applyFill="1" applyBorder="1" applyAlignment="1">
      <alignment horizontal="center" vertical="top" wrapText="1" readingOrder="1"/>
    </xf>
    <xf numFmtId="0" fontId="8" fillId="0" borderId="2" xfId="0" applyFont="1" applyFill="1" applyBorder="1" applyAlignment="1">
      <alignment horizontal="left" vertical="top" wrapText="1" readingOrder="1"/>
    </xf>
    <xf numFmtId="168" fontId="8" fillId="0" borderId="2" xfId="0" applyNumberFormat="1" applyFont="1" applyFill="1" applyBorder="1" applyAlignment="1">
      <alignment horizontal="center" vertical="top" wrapText="1" readingOrder="1"/>
    </xf>
    <xf numFmtId="0" fontId="8" fillId="0" borderId="2" xfId="0" applyFont="1" applyBorder="1" applyAlignment="1">
      <alignment horizontal="center" vertical="top" wrapText="1" readingOrder="1"/>
    </xf>
    <xf numFmtId="0" fontId="8" fillId="0" borderId="2" xfId="0" applyFont="1" applyBorder="1" applyAlignment="1">
      <alignment horizontal="left" vertical="top" wrapText="1" readingOrder="1"/>
    </xf>
    <xf numFmtId="1" fontId="8" fillId="0" borderId="4" xfId="0" applyNumberFormat="1" applyFont="1" applyFill="1" applyBorder="1" applyAlignment="1">
      <alignment horizontal="center" vertical="top" wrapText="1" readingOrder="1"/>
    </xf>
    <xf numFmtId="0" fontId="8" fillId="0" borderId="4" xfId="2" applyFont="1" applyFill="1" applyBorder="1" applyAlignment="1">
      <alignment horizontal="center" vertical="top" wrapText="1"/>
    </xf>
    <xf numFmtId="0" fontId="8" fillId="0" borderId="2" xfId="2" applyFont="1" applyFill="1" applyBorder="1" applyAlignment="1">
      <alignment horizontal="left" vertical="top" wrapText="1"/>
    </xf>
    <xf numFmtId="168" fontId="8" fillId="0" borderId="2" xfId="2" applyNumberFormat="1" applyFont="1" applyFill="1" applyBorder="1" applyAlignment="1">
      <alignment horizontal="center" vertical="top" wrapText="1"/>
    </xf>
    <xf numFmtId="0" fontId="12" fillId="0" borderId="2" xfId="2" applyFont="1" applyFill="1" applyBorder="1" applyAlignment="1">
      <alignment horizontal="left" vertical="top" wrapText="1"/>
    </xf>
    <xf numFmtId="0" fontId="37" fillId="0" borderId="2" xfId="0" applyFont="1" applyFill="1" applyBorder="1" applyAlignment="1">
      <alignment horizontal="center" vertical="top" wrapText="1"/>
    </xf>
    <xf numFmtId="0" fontId="38" fillId="0" borderId="2" xfId="0" applyFont="1" applyFill="1" applyBorder="1" applyAlignment="1">
      <alignment horizontal="center" vertical="top" wrapText="1"/>
    </xf>
    <xf numFmtId="2" fontId="8" fillId="0" borderId="2" xfId="2" applyNumberFormat="1" applyFont="1" applyFill="1" applyBorder="1" applyAlignment="1" applyProtection="1">
      <alignment horizontal="center" vertical="top" wrapText="1"/>
      <protection locked="0"/>
    </xf>
    <xf numFmtId="2" fontId="8" fillId="0" borderId="2" xfId="1" applyNumberFormat="1" applyFont="1" applyFill="1" applyBorder="1" applyAlignment="1" applyProtection="1">
      <alignment horizontal="center" vertical="top" wrapText="1"/>
      <protection locked="0"/>
    </xf>
    <xf numFmtId="0" fontId="8" fillId="0" borderId="4" xfId="2" applyFont="1" applyFill="1" applyBorder="1" applyAlignment="1">
      <alignment horizontal="center" vertical="center" wrapText="1"/>
    </xf>
    <xf numFmtId="168" fontId="8" fillId="0" borderId="2" xfId="2" applyNumberFormat="1" applyFont="1" applyFill="1" applyBorder="1" applyAlignment="1">
      <alignment horizontal="center" vertical="center" wrapText="1"/>
    </xf>
    <xf numFmtId="0" fontId="26" fillId="0" borderId="4" xfId="2" applyFont="1" applyFill="1" applyBorder="1" applyAlignment="1">
      <alignment horizontal="center" vertical="center" wrapText="1"/>
    </xf>
    <xf numFmtId="0" fontId="12" fillId="0" borderId="2" xfId="2" applyFont="1" applyFill="1" applyBorder="1" applyAlignment="1">
      <alignment horizontal="left" vertical="center" wrapText="1"/>
    </xf>
    <xf numFmtId="0" fontId="8" fillId="0" borderId="2" xfId="2" applyFont="1" applyFill="1" applyBorder="1" applyAlignment="1">
      <alignment horizontal="center" vertical="center" wrapText="1"/>
    </xf>
    <xf numFmtId="0" fontId="8" fillId="0" borderId="5" xfId="2" applyFont="1" applyFill="1" applyBorder="1" applyAlignment="1">
      <alignment horizontal="left" vertical="top" wrapText="1"/>
    </xf>
    <xf numFmtId="168" fontId="8" fillId="0" borderId="5" xfId="2" applyNumberFormat="1" applyFont="1" applyFill="1" applyBorder="1" applyAlignment="1">
      <alignment horizontal="center" vertical="top" wrapText="1"/>
    </xf>
    <xf numFmtId="0" fontId="12" fillId="0" borderId="5" xfId="2" applyFont="1" applyFill="1" applyBorder="1" applyAlignment="1">
      <alignment horizontal="left" vertical="center" wrapText="1"/>
    </xf>
    <xf numFmtId="0" fontId="8" fillId="0" borderId="2" xfId="2" applyFont="1" applyFill="1" applyBorder="1" applyAlignment="1" applyProtection="1">
      <alignment horizontal="center" vertical="top" wrapText="1"/>
      <protection locked="0"/>
    </xf>
    <xf numFmtId="0" fontId="12" fillId="0" borderId="5" xfId="2" applyFont="1" applyFill="1" applyBorder="1" applyAlignment="1">
      <alignment horizontal="left" vertical="top" wrapText="1"/>
    </xf>
    <xf numFmtId="3" fontId="8" fillId="0" borderId="2" xfId="2" applyNumberFormat="1" applyFont="1" applyFill="1" applyBorder="1" applyAlignment="1">
      <alignment horizontal="center" vertical="top" wrapText="1"/>
    </xf>
    <xf numFmtId="3" fontId="8" fillId="0" borderId="2" xfId="2" applyNumberFormat="1" applyFont="1" applyFill="1" applyBorder="1" applyAlignment="1">
      <alignment horizontal="center" vertical="center" wrapText="1"/>
    </xf>
    <xf numFmtId="168" fontId="26" fillId="0" borderId="2" xfId="0" applyNumberFormat="1" applyFont="1" applyFill="1" applyBorder="1" applyAlignment="1">
      <alignment vertical="top"/>
    </xf>
    <xf numFmtId="0" fontId="26" fillId="0" borderId="2" xfId="0" applyFont="1" applyFill="1" applyBorder="1" applyAlignment="1">
      <alignment vertical="top"/>
    </xf>
    <xf numFmtId="0" fontId="16" fillId="0" borderId="2" xfId="0" applyFont="1" applyFill="1" applyBorder="1" applyAlignment="1">
      <alignment horizontal="center" vertical="top"/>
    </xf>
    <xf numFmtId="0" fontId="8" fillId="2" borderId="2" xfId="0" applyFont="1" applyFill="1" applyBorder="1" applyAlignment="1">
      <alignment vertical="top" wrapText="1"/>
    </xf>
    <xf numFmtId="0" fontId="8" fillId="0" borderId="0" xfId="0" applyFont="1" applyFill="1" applyBorder="1" applyAlignment="1">
      <alignment horizontal="left" vertical="top" wrapText="1"/>
    </xf>
    <xf numFmtId="164" fontId="8" fillId="0" borderId="0" xfId="0" applyNumberFormat="1" applyFont="1" applyFill="1" applyBorder="1" applyAlignment="1">
      <alignment horizontal="center" vertical="top" wrapText="1"/>
    </xf>
    <xf numFmtId="0" fontId="4" fillId="0" borderId="0" xfId="0" applyFont="1" applyFill="1" applyBorder="1" applyAlignment="1">
      <alignment horizontal="left" vertical="top" wrapText="1"/>
    </xf>
    <xf numFmtId="166" fontId="39" fillId="0"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0" fontId="9" fillId="0" borderId="2" xfId="0" applyFont="1" applyBorder="1" applyAlignment="1">
      <alignment horizontal="center" vertical="top" wrapText="1"/>
    </xf>
    <xf numFmtId="0" fontId="9" fillId="0" borderId="2" xfId="0" applyFont="1" applyBorder="1" applyAlignment="1">
      <alignment horizontal="left" vertical="top" wrapText="1"/>
    </xf>
    <xf numFmtId="0" fontId="32" fillId="0" borderId="4" xfId="0" applyFont="1" applyBorder="1" applyAlignment="1">
      <alignment horizontal="center" vertical="top"/>
    </xf>
    <xf numFmtId="166" fontId="3" fillId="0" borderId="2" xfId="0" applyNumberFormat="1" applyFont="1" applyFill="1" applyBorder="1" applyAlignment="1">
      <alignment horizontal="center" vertical="top" wrapText="1"/>
    </xf>
    <xf numFmtId="0" fontId="9" fillId="0" borderId="15" xfId="0" applyFont="1" applyBorder="1" applyAlignment="1">
      <alignment horizontal="center" vertical="top" wrapText="1"/>
    </xf>
    <xf numFmtId="0" fontId="32" fillId="0" borderId="2" xfId="0" applyFont="1" applyFill="1" applyBorder="1" applyAlignment="1">
      <alignment horizontal="center" vertical="top" wrapText="1"/>
    </xf>
    <xf numFmtId="0" fontId="32" fillId="0" borderId="2" xfId="0" applyFont="1" applyFill="1" applyBorder="1" applyAlignment="1">
      <alignment horizontal="left" vertical="top" wrapText="1"/>
    </xf>
    <xf numFmtId="0" fontId="32" fillId="0" borderId="2" xfId="0" applyFont="1" applyFill="1" applyBorder="1" applyAlignment="1">
      <alignment vertical="top" wrapText="1"/>
    </xf>
    <xf numFmtId="0" fontId="40" fillId="0" borderId="2" xfId="0" applyFont="1" applyFill="1" applyBorder="1" applyAlignment="1">
      <alignment horizontal="center" vertical="top" wrapText="1"/>
    </xf>
    <xf numFmtId="0" fontId="32" fillId="5" borderId="2" xfId="0" applyFont="1" applyFill="1" applyBorder="1" applyAlignment="1">
      <alignment horizontal="center" vertical="top"/>
    </xf>
    <xf numFmtId="0" fontId="32" fillId="7" borderId="2" xfId="0" applyFont="1" applyFill="1" applyBorder="1" applyAlignment="1">
      <alignment horizontal="center" vertical="top"/>
    </xf>
    <xf numFmtId="0" fontId="16" fillId="5" borderId="2" xfId="0" applyFont="1" applyFill="1" applyBorder="1" applyAlignment="1">
      <alignment horizontal="center" vertical="top"/>
    </xf>
    <xf numFmtId="0" fontId="32" fillId="5" borderId="2" xfId="0" applyFont="1" applyFill="1" applyBorder="1" applyAlignment="1">
      <alignment horizontal="center" vertical="top" wrapText="1"/>
    </xf>
    <xf numFmtId="0" fontId="41" fillId="0" borderId="0" xfId="0" applyFont="1" applyFill="1" applyAlignment="1">
      <alignment horizontal="left" vertical="top" wrapText="1"/>
    </xf>
    <xf numFmtId="167" fontId="13" fillId="0" borderId="2" xfId="0" applyNumberFormat="1" applyFont="1" applyFill="1" applyBorder="1" applyAlignment="1">
      <alignment horizontal="center" vertical="top" wrapText="1"/>
    </xf>
    <xf numFmtId="3" fontId="13" fillId="0" borderId="2" xfId="0" applyNumberFormat="1" applyFont="1" applyFill="1" applyBorder="1" applyAlignment="1">
      <alignment horizontal="center" vertical="top" wrapText="1"/>
    </xf>
    <xf numFmtId="3" fontId="13" fillId="0" borderId="2" xfId="0" applyNumberFormat="1" applyFont="1" applyBorder="1" applyAlignment="1">
      <alignment horizontal="center" vertical="top" wrapText="1"/>
    </xf>
    <xf numFmtId="167" fontId="10" fillId="0" borderId="2" xfId="0" applyNumberFormat="1" applyFont="1" applyBorder="1" applyAlignment="1">
      <alignment horizontal="center" vertical="top"/>
    </xf>
    <xf numFmtId="0" fontId="19" fillId="0" borderId="2" xfId="0" applyFont="1" applyFill="1" applyBorder="1" applyAlignment="1">
      <alignment horizontal="center" vertical="top" wrapText="1"/>
    </xf>
    <xf numFmtId="166" fontId="3" fillId="0" borderId="0" xfId="0" applyNumberFormat="1" applyFont="1" applyFill="1" applyAlignment="1">
      <alignment horizontal="left" vertical="top" wrapText="1"/>
    </xf>
    <xf numFmtId="166" fontId="4" fillId="0" borderId="0" xfId="0" applyNumberFormat="1" applyFont="1" applyFill="1" applyAlignment="1">
      <alignment horizontal="left" vertical="top" wrapText="1"/>
    </xf>
    <xf numFmtId="49" fontId="8" fillId="0" borderId="2" xfId="0" applyNumberFormat="1" applyFont="1" applyFill="1" applyBorder="1" applyAlignment="1">
      <alignment horizontal="left" vertical="top" wrapText="1"/>
    </xf>
    <xf numFmtId="49" fontId="8" fillId="0" borderId="16" xfId="0" applyNumberFormat="1" applyFont="1" applyFill="1" applyBorder="1" applyAlignment="1">
      <alignment horizontal="center" vertical="top" wrapText="1"/>
    </xf>
    <xf numFmtId="168" fontId="8" fillId="0" borderId="9" xfId="0" applyNumberFormat="1" applyFont="1" applyFill="1" applyBorder="1" applyAlignment="1">
      <alignment horizontal="center" vertical="top" wrapText="1"/>
    </xf>
    <xf numFmtId="0" fontId="8" fillId="0" borderId="14" xfId="0" applyFont="1" applyFill="1" applyBorder="1" applyAlignment="1">
      <alignment horizontal="center" vertical="top" wrapText="1"/>
    </xf>
    <xf numFmtId="166" fontId="3" fillId="0" borderId="0" xfId="0" applyNumberFormat="1" applyFont="1" applyFill="1" applyBorder="1" applyAlignment="1">
      <alignment horizontal="center" vertical="top" wrapText="1"/>
    </xf>
    <xf numFmtId="0" fontId="8" fillId="0" borderId="17" xfId="0" applyFont="1" applyBorder="1" applyAlignment="1">
      <alignment horizontal="center" vertical="top"/>
    </xf>
    <xf numFmtId="0" fontId="23" fillId="0" borderId="2" xfId="0" applyFont="1" applyFill="1" applyBorder="1" applyAlignment="1">
      <alignment vertical="top" wrapText="1"/>
    </xf>
    <xf numFmtId="0" fontId="12" fillId="0" borderId="2" xfId="0" applyFont="1" applyFill="1" applyBorder="1" applyAlignment="1">
      <alignment vertical="top" wrapText="1"/>
    </xf>
    <xf numFmtId="0" fontId="12" fillId="0" borderId="2" xfId="0" applyFont="1" applyBorder="1" applyAlignment="1">
      <alignment horizontal="left" vertical="top" wrapText="1"/>
    </xf>
    <xf numFmtId="0" fontId="12" fillId="0" borderId="5" xfId="0" applyFont="1" applyBorder="1" applyAlignment="1">
      <alignment horizontal="left" vertical="top" wrapText="1"/>
    </xf>
    <xf numFmtId="0" fontId="4" fillId="8" borderId="0" xfId="0" applyFont="1" applyFill="1" applyAlignment="1">
      <alignment vertical="top" wrapText="1"/>
    </xf>
    <xf numFmtId="0" fontId="8" fillId="0" borderId="2" xfId="2" applyFont="1" applyFill="1" applyBorder="1" applyAlignment="1">
      <alignment horizontal="center" vertical="top" wrapText="1"/>
    </xf>
    <xf numFmtId="0" fontId="19" fillId="0" borderId="2" xfId="6" applyFont="1" applyFill="1" applyBorder="1" applyAlignment="1">
      <alignment horizontal="center" vertical="top" wrapText="1"/>
    </xf>
    <xf numFmtId="2" fontId="8" fillId="0" borderId="2" xfId="7" applyNumberFormat="1" applyFont="1" applyFill="1" applyBorder="1" applyAlignment="1" applyProtection="1">
      <alignment horizontal="center" vertical="top" wrapText="1"/>
      <protection locked="0"/>
    </xf>
    <xf numFmtId="3" fontId="8" fillId="0" borderId="5" xfId="2" applyNumberFormat="1" applyFont="1" applyFill="1" applyBorder="1" applyAlignment="1">
      <alignment horizontal="center" vertical="top" wrapText="1"/>
    </xf>
    <xf numFmtId="0" fontId="8" fillId="0" borderId="2" xfId="2" applyFont="1" applyFill="1" applyBorder="1" applyAlignment="1">
      <alignment vertical="top" wrapText="1"/>
    </xf>
    <xf numFmtId="0" fontId="42" fillId="0" borderId="2" xfId="0" applyFont="1" applyFill="1" applyBorder="1" applyAlignment="1">
      <alignment horizontal="center" vertical="top"/>
    </xf>
    <xf numFmtId="167" fontId="8" fillId="0" borderId="2" xfId="8" applyNumberFormat="1" applyFont="1" applyFill="1" applyBorder="1" applyAlignment="1">
      <alignment horizontal="center" vertical="top"/>
    </xf>
    <xf numFmtId="0" fontId="42" fillId="0" borderId="2" xfId="0" applyFont="1" applyFill="1" applyBorder="1" applyAlignment="1">
      <alignment vertical="top"/>
    </xf>
    <xf numFmtId="167" fontId="13" fillId="0" borderId="2" xfId="0" applyNumberFormat="1" applyFont="1" applyFill="1" applyBorder="1" applyAlignment="1">
      <alignment horizontal="left" vertical="top" wrapText="1"/>
    </xf>
    <xf numFmtId="167" fontId="43" fillId="0" borderId="2" xfId="0" applyNumberFormat="1" applyFont="1" applyFill="1" applyBorder="1" applyAlignment="1">
      <alignment horizontal="left" vertical="top" wrapText="1"/>
    </xf>
    <xf numFmtId="0" fontId="32" fillId="0" borderId="2" xfId="0" applyFont="1" applyBorder="1" applyAlignment="1">
      <alignment horizontal="center" vertical="top" wrapText="1"/>
    </xf>
    <xf numFmtId="166" fontId="8" fillId="0" borderId="2" xfId="0" applyNumberFormat="1" applyFont="1" applyFill="1" applyBorder="1" applyAlignment="1">
      <alignment horizontal="center" vertical="top" wrapText="1"/>
    </xf>
    <xf numFmtId="0" fontId="11" fillId="0" borderId="2" xfId="0" applyFont="1" applyFill="1" applyBorder="1" applyAlignment="1">
      <alignment horizontal="center" vertical="top"/>
    </xf>
    <xf numFmtId="168" fontId="36" fillId="0" borderId="0" xfId="0" applyNumberFormat="1" applyFont="1" applyFill="1" applyBorder="1" applyAlignment="1">
      <alignment horizontal="center" vertical="top" wrapText="1"/>
    </xf>
    <xf numFmtId="0" fontId="12" fillId="0" borderId="2" xfId="0" applyFont="1" applyFill="1" applyBorder="1" applyAlignment="1">
      <alignment vertical="center"/>
    </xf>
    <xf numFmtId="49" fontId="19" fillId="0" borderId="2" xfId="0" applyNumberFormat="1" applyFont="1" applyFill="1" applyBorder="1" applyAlignment="1">
      <alignment horizontal="center" vertical="top" wrapText="1"/>
    </xf>
    <xf numFmtId="0" fontId="45" fillId="0" borderId="2" xfId="0" applyFont="1" applyFill="1" applyBorder="1" applyAlignment="1">
      <alignment horizontal="center" vertical="top" wrapText="1"/>
    </xf>
    <xf numFmtId="165" fontId="45" fillId="0" borderId="2" xfId="0" applyNumberFormat="1" applyFont="1" applyFill="1" applyBorder="1" applyAlignment="1">
      <alignment horizontal="center" vertical="top" wrapText="1"/>
    </xf>
    <xf numFmtId="165" fontId="19" fillId="0" borderId="2" xfId="0" applyNumberFormat="1" applyFont="1" applyFill="1" applyBorder="1" applyAlignment="1">
      <alignment horizontal="center" vertical="top" wrapText="1"/>
    </xf>
    <xf numFmtId="0" fontId="19" fillId="2" borderId="2" xfId="0" applyFont="1" applyFill="1" applyBorder="1" applyAlignment="1">
      <alignment horizontal="center" vertical="top" wrapText="1"/>
    </xf>
    <xf numFmtId="0" fontId="4" fillId="0" borderId="4" xfId="0" applyFont="1" applyFill="1" applyBorder="1" applyAlignment="1">
      <alignment horizontal="center" vertical="top" wrapText="1"/>
    </xf>
    <xf numFmtId="0" fontId="8" fillId="0" borderId="4" xfId="0" applyFont="1" applyFill="1" applyBorder="1" applyAlignment="1">
      <alignment horizontal="center" vertical="top" wrapText="1"/>
    </xf>
    <xf numFmtId="0" fontId="47" fillId="0" borderId="2" xfId="0" applyFont="1" applyBorder="1" applyAlignment="1">
      <alignment horizontal="center" vertical="top" wrapText="1"/>
    </xf>
    <xf numFmtId="0" fontId="13" fillId="0" borderId="4" xfId="0" applyFont="1" applyFill="1" applyBorder="1" applyAlignment="1">
      <alignment horizontal="center" vertical="top" wrapText="1"/>
    </xf>
    <xf numFmtId="169" fontId="8" fillId="0" borderId="2" xfId="0" applyNumberFormat="1" applyFont="1" applyFill="1" applyBorder="1" applyAlignment="1">
      <alignment horizontal="center" vertical="top" wrapText="1"/>
    </xf>
    <xf numFmtId="0" fontId="22" fillId="0" borderId="2" xfId="0" applyFont="1" applyFill="1" applyBorder="1" applyAlignment="1">
      <alignment horizontal="center" vertical="top" wrapText="1"/>
    </xf>
    <xf numFmtId="165" fontId="12" fillId="0" borderId="2" xfId="0" applyNumberFormat="1" applyFont="1" applyFill="1" applyBorder="1" applyAlignment="1">
      <alignment horizontal="center" vertical="top" wrapText="1"/>
    </xf>
    <xf numFmtId="0" fontId="12" fillId="0" borderId="4" xfId="0" applyFont="1" applyFill="1" applyBorder="1" applyAlignment="1">
      <alignment horizontal="left" vertical="top" wrapText="1"/>
    </xf>
    <xf numFmtId="49" fontId="8" fillId="5" borderId="2" xfId="0" applyNumberFormat="1" applyFont="1" applyFill="1" applyBorder="1" applyAlignment="1">
      <alignment horizontal="center" vertical="top" wrapText="1"/>
    </xf>
    <xf numFmtId="0" fontId="8" fillId="5" borderId="2" xfId="0" applyFont="1" applyFill="1" applyBorder="1" applyAlignment="1">
      <alignment horizontal="left" vertical="top" wrapText="1"/>
    </xf>
    <xf numFmtId="0" fontId="8" fillId="5" borderId="2" xfId="0" applyFont="1" applyFill="1" applyBorder="1" applyAlignment="1">
      <alignment horizontal="center" vertical="top" wrapText="1"/>
    </xf>
    <xf numFmtId="165" fontId="8" fillId="5" borderId="2" xfId="0" applyNumberFormat="1" applyFont="1" applyFill="1" applyBorder="1" applyAlignment="1">
      <alignment horizontal="center" vertical="top" wrapText="1"/>
    </xf>
    <xf numFmtId="0" fontId="8" fillId="5" borderId="2" xfId="0" applyFont="1" applyFill="1" applyBorder="1" applyAlignment="1">
      <alignment vertical="top" wrapText="1"/>
    </xf>
    <xf numFmtId="0" fontId="8" fillId="0" borderId="4" xfId="0" applyFont="1" applyBorder="1" applyAlignment="1">
      <alignment vertical="top" wrapText="1"/>
    </xf>
    <xf numFmtId="0" fontId="8" fillId="0" borderId="20" xfId="0" applyFont="1" applyBorder="1" applyAlignment="1">
      <alignment horizontal="center" vertical="top" wrapText="1"/>
    </xf>
    <xf numFmtId="0" fontId="8" fillId="0" borderId="4" xfId="0" applyFont="1" applyFill="1" applyBorder="1" applyAlignment="1">
      <alignment vertical="top" wrapText="1"/>
    </xf>
    <xf numFmtId="0" fontId="8" fillId="2" borderId="2" xfId="0" applyFont="1" applyFill="1" applyBorder="1" applyAlignment="1">
      <alignment horizontal="justify" vertical="top" wrapText="1"/>
    </xf>
    <xf numFmtId="0" fontId="12" fillId="2" borderId="2" xfId="0" applyFont="1" applyFill="1" applyBorder="1" applyAlignment="1">
      <alignment horizontal="left" vertical="top" wrapText="1"/>
    </xf>
    <xf numFmtId="167" fontId="8" fillId="0" borderId="2" xfId="0" applyNumberFormat="1" applyFont="1" applyBorder="1" applyAlignment="1">
      <alignment horizontal="center" vertical="center" wrapText="1"/>
    </xf>
    <xf numFmtId="167" fontId="45" fillId="0" borderId="2" xfId="0" applyNumberFormat="1" applyFont="1" applyFill="1" applyBorder="1" applyAlignment="1">
      <alignment horizontal="center" vertical="top" wrapText="1"/>
    </xf>
    <xf numFmtId="167" fontId="12" fillId="0" borderId="2" xfId="0" applyNumberFormat="1" applyFont="1" applyFill="1" applyBorder="1" applyAlignment="1">
      <alignment horizontal="center" vertical="top" wrapText="1"/>
    </xf>
    <xf numFmtId="167" fontId="19" fillId="0" borderId="2" xfId="0" applyNumberFormat="1" applyFont="1" applyFill="1" applyBorder="1" applyAlignment="1">
      <alignment horizontal="center" vertical="top" wrapText="1"/>
    </xf>
    <xf numFmtId="167" fontId="8" fillId="5" borderId="2" xfId="0" applyNumberFormat="1" applyFont="1" applyFill="1" applyBorder="1" applyAlignment="1">
      <alignment horizontal="center" vertical="top" wrapText="1"/>
    </xf>
    <xf numFmtId="167" fontId="4" fillId="5" borderId="2" xfId="0" applyNumberFormat="1" applyFont="1" applyFill="1" applyBorder="1" applyAlignment="1">
      <alignment vertical="top"/>
    </xf>
    <xf numFmtId="167" fontId="10" fillId="0" borderId="2" xfId="0" applyNumberFormat="1" applyFont="1" applyBorder="1" applyAlignment="1">
      <alignment horizontal="center" vertical="top" wrapText="1"/>
    </xf>
    <xf numFmtId="0" fontId="8" fillId="2" borderId="6" xfId="0" applyFont="1" applyFill="1" applyBorder="1" applyAlignment="1">
      <alignment horizontal="left" vertical="top" wrapText="1"/>
    </xf>
    <xf numFmtId="167" fontId="8" fillId="0" borderId="5" xfId="0" applyNumberFormat="1" applyFont="1" applyFill="1" applyBorder="1" applyAlignment="1">
      <alignment horizontal="center" vertical="top"/>
    </xf>
    <xf numFmtId="167" fontId="8" fillId="0" borderId="2" xfId="0" applyNumberFormat="1" applyFont="1" applyFill="1" applyBorder="1" applyAlignment="1">
      <alignment horizontal="center" vertical="top"/>
    </xf>
    <xf numFmtId="167" fontId="10" fillId="0" borderId="5" xfId="0" applyNumberFormat="1" applyFont="1" applyFill="1" applyBorder="1" applyAlignment="1">
      <alignment horizontal="center" vertical="top"/>
    </xf>
    <xf numFmtId="167" fontId="8" fillId="0" borderId="1" xfId="0" applyNumberFormat="1" applyFont="1" applyBorder="1" applyAlignment="1">
      <alignment horizontal="center" vertical="top" wrapText="1"/>
    </xf>
    <xf numFmtId="167" fontId="10" fillId="0" borderId="2" xfId="0" applyNumberFormat="1" applyFont="1" applyFill="1" applyBorder="1" applyAlignment="1">
      <alignment horizontal="center" vertical="top"/>
    </xf>
    <xf numFmtId="167" fontId="33" fillId="4" borderId="2" xfId="0" applyNumberFormat="1" applyFont="1" applyFill="1" applyBorder="1" applyAlignment="1">
      <alignment horizontal="center" vertical="top"/>
    </xf>
    <xf numFmtId="167" fontId="32" fillId="4" borderId="2" xfId="0" applyNumberFormat="1" applyFont="1" applyFill="1" applyBorder="1" applyAlignment="1">
      <alignment horizontal="center" vertical="top"/>
    </xf>
    <xf numFmtId="167" fontId="32" fillId="2" borderId="2" xfId="0" applyNumberFormat="1" applyFont="1" applyFill="1" applyBorder="1" applyAlignment="1">
      <alignment horizontal="center" vertical="top"/>
    </xf>
    <xf numFmtId="167" fontId="32" fillId="0" borderId="2" xfId="0" applyNumberFormat="1" applyFont="1" applyBorder="1" applyAlignment="1">
      <alignment horizontal="center" vertical="top"/>
    </xf>
    <xf numFmtId="167" fontId="13" fillId="4" borderId="2" xfId="0" applyNumberFormat="1" applyFont="1" applyFill="1" applyBorder="1" applyAlignment="1">
      <alignment horizontal="center" vertical="top"/>
    </xf>
    <xf numFmtId="167" fontId="8" fillId="4" borderId="2" xfId="0" applyNumberFormat="1" applyFont="1" applyFill="1" applyBorder="1" applyAlignment="1">
      <alignment horizontal="center" vertical="top"/>
    </xf>
    <xf numFmtId="167" fontId="8" fillId="0" borderId="2" xfId="0" applyNumberFormat="1" applyFont="1" applyBorder="1" applyAlignment="1">
      <alignment horizontal="center" vertical="top"/>
    </xf>
    <xf numFmtId="167" fontId="34" fillId="4" borderId="2" xfId="0" applyNumberFormat="1" applyFont="1" applyFill="1" applyBorder="1" applyAlignment="1">
      <alignment horizontal="center" vertical="top"/>
    </xf>
    <xf numFmtId="167" fontId="32" fillId="0" borderId="2" xfId="0" applyNumberFormat="1" applyFont="1" applyFill="1" applyBorder="1" applyAlignment="1">
      <alignment horizontal="center" vertical="top"/>
    </xf>
    <xf numFmtId="167" fontId="32" fillId="3" borderId="2" xfId="0" applyNumberFormat="1" applyFont="1" applyFill="1" applyBorder="1" applyAlignment="1">
      <alignment horizontal="center" vertical="top"/>
    </xf>
    <xf numFmtId="167" fontId="32" fillId="0" borderId="2" xfId="0" applyNumberFormat="1" applyFont="1" applyFill="1" applyBorder="1" applyAlignment="1">
      <alignment vertical="top" wrapText="1"/>
    </xf>
    <xf numFmtId="167" fontId="32" fillId="0" borderId="2" xfId="0" applyNumberFormat="1" applyFont="1" applyFill="1" applyBorder="1" applyAlignment="1">
      <alignment horizontal="center" vertical="top" wrapText="1"/>
    </xf>
    <xf numFmtId="167" fontId="40" fillId="0" borderId="2" xfId="0" applyNumberFormat="1" applyFont="1" applyFill="1" applyBorder="1" applyAlignment="1">
      <alignment vertical="top" wrapText="1"/>
    </xf>
    <xf numFmtId="167" fontId="26" fillId="4" borderId="2" xfId="0" applyNumberFormat="1" applyFont="1" applyFill="1" applyBorder="1" applyAlignment="1">
      <alignment horizontal="center" vertical="top"/>
    </xf>
    <xf numFmtId="167" fontId="26" fillId="0" borderId="2" xfId="0" applyNumberFormat="1" applyFont="1" applyBorder="1" applyAlignment="1">
      <alignment horizontal="center" vertical="top"/>
    </xf>
    <xf numFmtId="167" fontId="13" fillId="6" borderId="2" xfId="0" applyNumberFormat="1" applyFont="1" applyFill="1" applyBorder="1" applyAlignment="1">
      <alignment horizontal="center" vertical="top" wrapText="1"/>
    </xf>
    <xf numFmtId="167" fontId="8" fillId="6" borderId="2" xfId="0" applyNumberFormat="1" applyFont="1" applyFill="1" applyBorder="1" applyAlignment="1">
      <alignment horizontal="center" vertical="top" wrapText="1"/>
    </xf>
    <xf numFmtId="167" fontId="35" fillId="4" borderId="2" xfId="0" applyNumberFormat="1" applyFont="1" applyFill="1" applyBorder="1" applyAlignment="1">
      <alignment horizontal="center" vertical="top"/>
    </xf>
    <xf numFmtId="167" fontId="8" fillId="0" borderId="2" xfId="0" applyNumberFormat="1" applyFont="1" applyFill="1" applyBorder="1" applyAlignment="1">
      <alignment vertical="top" wrapText="1"/>
    </xf>
    <xf numFmtId="167" fontId="8" fillId="4" borderId="2" xfId="0" applyNumberFormat="1" applyFont="1" applyFill="1" applyBorder="1" applyAlignment="1">
      <alignment horizontal="center" vertical="top" wrapText="1"/>
    </xf>
    <xf numFmtId="167" fontId="10" fillId="4" borderId="2" xfId="0" applyNumberFormat="1" applyFont="1" applyFill="1" applyBorder="1" applyAlignment="1">
      <alignment horizontal="center" vertical="top" wrapText="1"/>
    </xf>
    <xf numFmtId="167" fontId="9" fillId="0" borderId="7" xfId="0" applyNumberFormat="1" applyFont="1" applyBorder="1" applyAlignment="1">
      <alignment horizontal="center" vertical="top" wrapText="1"/>
    </xf>
    <xf numFmtId="167" fontId="10" fillId="0" borderId="2" xfId="0" applyNumberFormat="1" applyFont="1" applyFill="1" applyBorder="1" applyAlignment="1">
      <alignment horizontal="center" vertical="center"/>
    </xf>
    <xf numFmtId="0" fontId="8" fillId="0" borderId="5" xfId="0" applyFont="1" applyBorder="1" applyAlignment="1">
      <alignment horizontal="center" vertical="top" wrapText="1"/>
    </xf>
    <xf numFmtId="0" fontId="8" fillId="0" borderId="5" xfId="2" applyFont="1" applyFill="1" applyBorder="1" applyAlignment="1">
      <alignment horizontal="center" vertical="top" wrapText="1"/>
    </xf>
    <xf numFmtId="0" fontId="8" fillId="0" borderId="5" xfId="0" applyFont="1" applyBorder="1" applyAlignment="1">
      <alignment horizontal="left" vertical="top" wrapText="1"/>
    </xf>
    <xf numFmtId="0" fontId="8" fillId="0" borderId="5" xfId="0" applyFont="1" applyFill="1" applyBorder="1" applyAlignment="1">
      <alignment horizontal="center" vertical="top" wrapText="1"/>
    </xf>
    <xf numFmtId="0" fontId="8" fillId="0" borderId="4" xfId="0" applyFont="1" applyBorder="1" applyAlignment="1">
      <alignment horizontal="center" vertical="top" wrapText="1"/>
    </xf>
    <xf numFmtId="0" fontId="8" fillId="0" borderId="6" xfId="2" applyFont="1" applyFill="1" applyBorder="1" applyAlignment="1">
      <alignment horizontal="center" vertical="top" wrapText="1"/>
    </xf>
    <xf numFmtId="0" fontId="8" fillId="0" borderId="5" xfId="0" applyFont="1" applyFill="1" applyBorder="1" applyAlignment="1">
      <alignment horizontal="left" vertical="top" wrapText="1"/>
    </xf>
    <xf numFmtId="0" fontId="8" fillId="0" borderId="24" xfId="0" applyFont="1" applyBorder="1" applyAlignment="1">
      <alignment horizontal="left" vertical="top" wrapText="1"/>
    </xf>
    <xf numFmtId="0" fontId="8" fillId="0" borderId="24"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9" xfId="0" applyFont="1" applyFill="1" applyBorder="1" applyAlignment="1">
      <alignment horizontal="center" vertical="top" wrapText="1"/>
    </xf>
    <xf numFmtId="0" fontId="8" fillId="4" borderId="9" xfId="0" applyFont="1" applyFill="1" applyBorder="1" applyAlignment="1">
      <alignment horizontal="left" vertical="top" wrapText="1"/>
    </xf>
    <xf numFmtId="164" fontId="4" fillId="0" borderId="2" xfId="0" applyNumberFormat="1" applyFont="1" applyFill="1" applyBorder="1" applyAlignment="1">
      <alignment horizontal="center" vertical="center"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4" fillId="0" borderId="2" xfId="0" applyFont="1" applyBorder="1" applyAlignment="1">
      <alignment horizontal="center" vertical="top" wrapText="1"/>
    </xf>
    <xf numFmtId="0" fontId="50" fillId="0" borderId="2" xfId="0" applyFont="1" applyBorder="1" applyAlignment="1">
      <alignment horizontal="center" vertical="top" wrapText="1"/>
    </xf>
    <xf numFmtId="0" fontId="22" fillId="0" borderId="2" xfId="0" applyFont="1" applyBorder="1" applyAlignment="1">
      <alignment horizontal="center" vertical="top" wrapText="1"/>
    </xf>
    <xf numFmtId="0" fontId="22" fillId="0" borderId="2" xfId="0" applyFont="1" applyFill="1" applyBorder="1" applyAlignment="1">
      <alignment horizontal="center" vertical="top" wrapText="1" readingOrder="1"/>
    </xf>
    <xf numFmtId="2" fontId="22" fillId="0" borderId="2" xfId="0" applyNumberFormat="1" applyFont="1" applyFill="1" applyBorder="1" applyAlignment="1">
      <alignment horizontal="center" vertical="top" wrapText="1"/>
    </xf>
    <xf numFmtId="2" fontId="4" fillId="0" borderId="2" xfId="0" applyNumberFormat="1" applyFont="1" applyFill="1" applyBorder="1" applyAlignment="1">
      <alignment horizontal="center" vertical="top" wrapText="1"/>
    </xf>
    <xf numFmtId="2" fontId="22" fillId="0" borderId="2" xfId="1" applyNumberFormat="1" applyFont="1" applyFill="1" applyBorder="1" applyAlignment="1" applyProtection="1">
      <alignment horizontal="center" vertical="top" wrapText="1"/>
      <protection locked="0"/>
    </xf>
    <xf numFmtId="2" fontId="22" fillId="0" borderId="5" xfId="2" applyNumberFormat="1" applyFont="1" applyFill="1" applyBorder="1" applyAlignment="1" applyProtection="1">
      <alignment horizontal="center" vertical="top" wrapText="1"/>
      <protection locked="0"/>
    </xf>
    <xf numFmtId="0" fontId="22" fillId="0" borderId="5" xfId="0" applyFont="1" applyFill="1" applyBorder="1" applyAlignment="1">
      <alignment horizontal="center" vertical="top" wrapText="1"/>
    </xf>
    <xf numFmtId="165" fontId="22" fillId="0" borderId="2" xfId="0" applyNumberFormat="1" applyFont="1" applyFill="1" applyBorder="1" applyAlignment="1">
      <alignment horizontal="center" vertical="top" wrapText="1"/>
    </xf>
    <xf numFmtId="0" fontId="4" fillId="0" borderId="2" xfId="0" applyFont="1" applyBorder="1" applyAlignment="1">
      <alignment horizontal="left" vertical="top" wrapText="1"/>
    </xf>
    <xf numFmtId="0" fontId="22" fillId="0" borderId="2" xfId="0" applyFont="1" applyFill="1" applyBorder="1" applyAlignment="1">
      <alignment horizontal="left" vertical="top" wrapText="1"/>
    </xf>
    <xf numFmtId="0" fontId="24" fillId="2" borderId="2" xfId="0" applyFont="1" applyFill="1" applyBorder="1" applyAlignment="1">
      <alignment horizontal="center" vertical="top" wrapText="1"/>
    </xf>
    <xf numFmtId="0" fontId="8" fillId="0" borderId="25" xfId="0" applyFont="1" applyFill="1" applyBorder="1" applyAlignment="1">
      <alignment horizontal="left" vertical="top" wrapText="1"/>
    </xf>
    <xf numFmtId="0" fontId="8" fillId="0" borderId="25" xfId="0" applyFont="1" applyFill="1" applyBorder="1" applyAlignment="1">
      <alignment vertical="top" wrapText="1"/>
    </xf>
    <xf numFmtId="0" fontId="8" fillId="0" borderId="5" xfId="0" applyFont="1" applyFill="1" applyBorder="1" applyAlignment="1">
      <alignment vertical="top" wrapText="1"/>
    </xf>
    <xf numFmtId="0" fontId="8" fillId="2" borderId="25" xfId="0" applyFont="1" applyFill="1" applyBorder="1" applyAlignment="1">
      <alignment horizontal="left" vertical="top" wrapText="1"/>
    </xf>
    <xf numFmtId="0" fontId="8" fillId="0" borderId="25" xfId="0" applyFont="1" applyBorder="1" applyAlignment="1">
      <alignment horizontal="center" vertical="top" wrapText="1"/>
    </xf>
    <xf numFmtId="166" fontId="11" fillId="0" borderId="25" xfId="0" applyNumberFormat="1" applyFont="1" applyBorder="1" applyAlignment="1">
      <alignment horizontal="center" vertical="top" wrapText="1"/>
    </xf>
    <xf numFmtId="166" fontId="8" fillId="0" borderId="25" xfId="0" applyNumberFormat="1" applyFont="1" applyBorder="1" applyAlignment="1">
      <alignment horizontal="center" vertical="top" wrapText="1"/>
    </xf>
    <xf numFmtId="166" fontId="8" fillId="0" borderId="25" xfId="0" applyNumberFormat="1" applyFont="1" applyFill="1" applyBorder="1" applyAlignment="1">
      <alignment vertical="top" wrapText="1"/>
    </xf>
    <xf numFmtId="165" fontId="8" fillId="0" borderId="25" xfId="0" applyNumberFormat="1" applyFont="1" applyBorder="1" applyAlignment="1">
      <alignment horizontal="center" vertical="top" wrapText="1"/>
    </xf>
    <xf numFmtId="49" fontId="9" fillId="0" borderId="25" xfId="0" applyNumberFormat="1" applyFont="1" applyBorder="1" applyAlignment="1">
      <alignment vertical="top" wrapText="1"/>
    </xf>
    <xf numFmtId="0" fontId="4" fillId="0" borderId="22" xfId="0" applyFont="1" applyFill="1" applyBorder="1" applyAlignment="1">
      <alignment horizontal="left" vertical="top" wrapText="1"/>
    </xf>
    <xf numFmtId="0" fontId="13" fillId="2" borderId="24" xfId="0" applyFont="1" applyFill="1" applyBorder="1" applyAlignment="1">
      <alignment horizontal="center" vertical="top" wrapText="1"/>
    </xf>
    <xf numFmtId="0" fontId="8" fillId="0" borderId="20" xfId="0" applyFont="1" applyFill="1" applyBorder="1" applyAlignment="1">
      <alignment horizontal="center" vertical="top" wrapText="1"/>
    </xf>
    <xf numFmtId="0" fontId="8" fillId="0" borderId="24" xfId="0" applyNumberFormat="1" applyFont="1" applyFill="1" applyBorder="1" applyAlignment="1">
      <alignment horizontal="center" vertical="top" wrapText="1"/>
    </xf>
    <xf numFmtId="0" fontId="8" fillId="0" borderId="25" xfId="0" applyFont="1" applyFill="1" applyBorder="1" applyAlignment="1">
      <alignment horizontal="center" vertical="top" wrapText="1"/>
    </xf>
    <xf numFmtId="49" fontId="8" fillId="0" borderId="24" xfId="0" applyNumberFormat="1" applyFont="1" applyFill="1" applyBorder="1" applyAlignment="1">
      <alignment horizontal="center" vertical="top" wrapText="1"/>
    </xf>
    <xf numFmtId="0" fontId="8" fillId="0" borderId="24" xfId="0" applyFont="1" applyFill="1" applyBorder="1" applyAlignment="1">
      <alignment horizontal="center" vertical="top" wrapText="1"/>
    </xf>
    <xf numFmtId="0" fontId="19" fillId="0" borderId="20" xfId="0" applyFont="1" applyFill="1" applyBorder="1" applyAlignment="1">
      <alignment horizontal="center" vertical="top" wrapText="1"/>
    </xf>
    <xf numFmtId="0" fontId="25" fillId="0" borderId="25" xfId="0" applyFont="1" applyFill="1" applyBorder="1" applyAlignment="1">
      <alignment horizontal="center" vertical="top" wrapText="1"/>
    </xf>
    <xf numFmtId="0" fontId="46" fillId="0" borderId="20" xfId="0" applyFont="1" applyFill="1" applyBorder="1" applyAlignment="1">
      <alignment horizontal="center" vertical="top" wrapText="1"/>
    </xf>
    <xf numFmtId="0" fontId="26" fillId="0" borderId="25" xfId="0" applyFont="1" applyFill="1" applyBorder="1" applyAlignment="1">
      <alignment horizontal="center" vertical="top" wrapText="1"/>
    </xf>
    <xf numFmtId="0" fontId="48" fillId="0" borderId="20" xfId="0" applyFont="1" applyFill="1" applyBorder="1" applyAlignment="1">
      <alignment horizontal="center" vertical="top" wrapText="1"/>
    </xf>
    <xf numFmtId="0" fontId="28" fillId="0" borderId="22" xfId="0" applyFont="1" applyFill="1" applyBorder="1" applyAlignment="1">
      <alignment vertical="top"/>
    </xf>
    <xf numFmtId="0" fontId="8" fillId="2" borderId="26" xfId="0" applyFont="1" applyFill="1" applyBorder="1" applyAlignment="1">
      <alignment horizontal="left" vertical="top" wrapText="1"/>
    </xf>
    <xf numFmtId="0" fontId="12" fillId="0" borderId="24" xfId="0" applyFont="1" applyFill="1" applyBorder="1" applyAlignment="1">
      <alignment horizontal="left" vertical="top" wrapText="1"/>
    </xf>
    <xf numFmtId="0" fontId="51" fillId="0" borderId="24" xfId="0" applyFont="1" applyBorder="1" applyAlignment="1">
      <alignment horizontal="left" vertical="top" wrapText="1"/>
    </xf>
    <xf numFmtId="0" fontId="8" fillId="0" borderId="28" xfId="0" applyFont="1" applyBorder="1" applyAlignment="1">
      <alignment horizontal="center" vertical="top"/>
    </xf>
    <xf numFmtId="0" fontId="8" fillId="0" borderId="28" xfId="0" applyFont="1" applyBorder="1" applyAlignment="1">
      <alignment horizontal="left" vertical="top" wrapText="1"/>
    </xf>
    <xf numFmtId="0" fontId="8" fillId="0" borderId="28" xfId="0" applyFont="1" applyBorder="1" applyAlignment="1">
      <alignment horizontal="center" vertical="top" wrapText="1"/>
    </xf>
    <xf numFmtId="167" fontId="8" fillId="0" borderId="28" xfId="0" applyNumberFormat="1" applyFont="1" applyBorder="1" applyAlignment="1">
      <alignment horizontal="center" vertical="top" wrapText="1"/>
    </xf>
    <xf numFmtId="165" fontId="8" fillId="0" borderId="28" xfId="0" applyNumberFormat="1" applyFont="1" applyBorder="1" applyAlignment="1">
      <alignment horizontal="center" vertical="top" wrapText="1"/>
    </xf>
    <xf numFmtId="165" fontId="8" fillId="0" borderId="29" xfId="0" applyNumberFormat="1" applyFont="1" applyBorder="1" applyAlignment="1">
      <alignment horizontal="center" vertical="top" wrapText="1"/>
    </xf>
    <xf numFmtId="165" fontId="22" fillId="0" borderId="28" xfId="0" applyNumberFormat="1" applyFont="1" applyBorder="1" applyAlignment="1">
      <alignment horizontal="center" vertical="top" wrapText="1"/>
    </xf>
    <xf numFmtId="0" fontId="22" fillId="0" borderId="28" xfId="0" applyFont="1" applyBorder="1" applyAlignment="1">
      <alignment horizontal="center" vertical="top" wrapText="1"/>
    </xf>
    <xf numFmtId="49" fontId="8" fillId="0" borderId="28" xfId="0" applyNumberFormat="1" applyFont="1" applyBorder="1" applyAlignment="1">
      <alignment horizontal="left" vertical="top" wrapText="1"/>
    </xf>
    <xf numFmtId="49" fontId="8" fillId="0" borderId="28" xfId="0" applyNumberFormat="1" applyFont="1" applyBorder="1" applyAlignment="1">
      <alignment horizontal="center" vertical="top"/>
    </xf>
    <xf numFmtId="49" fontId="8" fillId="0" borderId="29" xfId="0" applyNumberFormat="1" applyFont="1" applyBorder="1" applyAlignment="1">
      <alignment horizontal="center" vertical="top" wrapText="1"/>
    </xf>
    <xf numFmtId="167" fontId="27" fillId="0" borderId="28" xfId="0" applyNumberFormat="1" applyFont="1" applyBorder="1" applyAlignment="1">
      <alignment horizontal="center" vertical="top"/>
    </xf>
    <xf numFmtId="167" fontId="27" fillId="0" borderId="28" xfId="0" applyNumberFormat="1" applyFont="1" applyBorder="1" applyAlignment="1">
      <alignment horizontal="center" vertical="top" wrapText="1"/>
    </xf>
    <xf numFmtId="1" fontId="8" fillId="0" borderId="29" xfId="0" applyNumberFormat="1" applyFont="1" applyBorder="1" applyAlignment="1">
      <alignment horizontal="center" vertical="top" wrapText="1"/>
    </xf>
    <xf numFmtId="49" fontId="8" fillId="0" borderId="34" xfId="0" applyNumberFormat="1" applyFont="1" applyBorder="1" applyAlignment="1">
      <alignment horizontal="center" vertical="top"/>
    </xf>
    <xf numFmtId="0" fontId="8" fillId="0" borderId="34" xfId="0" applyFont="1" applyBorder="1" applyAlignment="1">
      <alignment horizontal="center" vertical="top"/>
    </xf>
    <xf numFmtId="0" fontId="8" fillId="0" borderId="34" xfId="0" applyFont="1" applyFill="1" applyBorder="1" applyAlignment="1">
      <alignment horizontal="center" vertical="top"/>
    </xf>
    <xf numFmtId="0" fontId="13" fillId="0" borderId="28" xfId="0" applyFont="1" applyBorder="1" applyAlignment="1">
      <alignment horizontal="left" vertical="top" wrapText="1"/>
    </xf>
    <xf numFmtId="0" fontId="8" fillId="0" borderId="28" xfId="0" applyFont="1" applyFill="1" applyBorder="1" applyAlignment="1">
      <alignment horizontal="center" vertical="top" wrapText="1"/>
    </xf>
    <xf numFmtId="167" fontId="8" fillId="0" borderId="28" xfId="0" applyNumberFormat="1" applyFont="1" applyFill="1" applyBorder="1" applyAlignment="1">
      <alignment horizontal="center" vertical="top" wrapText="1"/>
    </xf>
    <xf numFmtId="167" fontId="13" fillId="0" borderId="28" xfId="0" applyNumberFormat="1" applyFont="1" applyBorder="1" applyAlignment="1">
      <alignment horizontal="center" vertical="top"/>
    </xf>
    <xf numFmtId="0" fontId="13" fillId="0" borderId="34" xfId="0" applyFont="1" applyBorder="1" applyAlignment="1">
      <alignment horizontal="center" vertical="top" wrapText="1"/>
    </xf>
    <xf numFmtId="0" fontId="8" fillId="0" borderId="29" xfId="0" applyFont="1" applyFill="1" applyBorder="1" applyAlignment="1">
      <alignment horizontal="center" vertical="top" wrapText="1"/>
    </xf>
    <xf numFmtId="166" fontId="13" fillId="0" borderId="28" xfId="0" applyNumberFormat="1" applyFont="1" applyBorder="1" applyAlignment="1">
      <alignment horizontal="center" vertical="top"/>
    </xf>
    <xf numFmtId="0" fontId="8" fillId="4" borderId="34" xfId="0" applyFont="1" applyFill="1" applyBorder="1" applyAlignment="1">
      <alignment horizontal="center" vertical="top"/>
    </xf>
    <xf numFmtId="0" fontId="8" fillId="4" borderId="28" xfId="0" applyFont="1" applyFill="1" applyBorder="1" applyAlignment="1">
      <alignment horizontal="left" vertical="top" wrapText="1"/>
    </xf>
    <xf numFmtId="0" fontId="8" fillId="4" borderId="28" xfId="0" applyFont="1" applyFill="1" applyBorder="1" applyAlignment="1">
      <alignment horizontal="center" vertical="top" wrapText="1"/>
    </xf>
    <xf numFmtId="167" fontId="8" fillId="4" borderId="28" xfId="0" applyNumberFormat="1" applyFont="1" applyFill="1" applyBorder="1" applyAlignment="1">
      <alignment horizontal="center" vertical="top" wrapText="1"/>
    </xf>
    <xf numFmtId="166" fontId="8" fillId="4" borderId="28" xfId="0" applyNumberFormat="1" applyFont="1" applyFill="1" applyBorder="1" applyAlignment="1">
      <alignment horizontal="center" vertical="top" wrapText="1"/>
    </xf>
    <xf numFmtId="0" fontId="8" fillId="4" borderId="29" xfId="0" applyFont="1" applyFill="1" applyBorder="1" applyAlignment="1">
      <alignment horizontal="center" vertical="top" wrapText="1"/>
    </xf>
    <xf numFmtId="0" fontId="4" fillId="4" borderId="28" xfId="0" applyFont="1" applyFill="1" applyBorder="1" applyAlignment="1">
      <alignment horizontal="center" vertical="top" wrapText="1"/>
    </xf>
    <xf numFmtId="0" fontId="8" fillId="0" borderId="35" xfId="0" applyFont="1" applyFill="1" applyBorder="1" applyAlignment="1">
      <alignment horizontal="left" vertical="top" wrapText="1"/>
    </xf>
    <xf numFmtId="0" fontId="8" fillId="4" borderId="35" xfId="0" applyFont="1" applyFill="1" applyBorder="1" applyAlignment="1">
      <alignment horizontal="left" vertical="top" wrapText="1"/>
    </xf>
    <xf numFmtId="0" fontId="8" fillId="4" borderId="35" xfId="0" applyFont="1" applyFill="1" applyBorder="1" applyAlignment="1">
      <alignment horizontal="center" vertical="top" wrapText="1"/>
    </xf>
    <xf numFmtId="0" fontId="8" fillId="4" borderId="37" xfId="0" applyFont="1" applyFill="1" applyBorder="1" applyAlignment="1">
      <alignment horizontal="left" vertical="top" wrapText="1"/>
    </xf>
    <xf numFmtId="0" fontId="8" fillId="4" borderId="28" xfId="0" applyNumberFormat="1" applyFont="1" applyFill="1" applyBorder="1" applyAlignment="1">
      <alignment horizontal="center" vertical="top" wrapText="1"/>
    </xf>
    <xf numFmtId="0" fontId="8" fillId="0" borderId="28" xfId="0" applyFont="1" applyFill="1" applyBorder="1" applyAlignment="1">
      <alignment horizontal="left" vertical="top" wrapText="1"/>
    </xf>
    <xf numFmtId="0" fontId="8" fillId="0" borderId="28" xfId="0" applyNumberFormat="1" applyFont="1" applyFill="1" applyBorder="1" applyAlignment="1">
      <alignment horizontal="center" vertical="top" wrapText="1"/>
    </xf>
    <xf numFmtId="0" fontId="8" fillId="4" borderId="28" xfId="0" applyFont="1" applyFill="1" applyBorder="1" applyAlignment="1">
      <alignment horizontal="center" vertical="top"/>
    </xf>
    <xf numFmtId="0" fontId="13" fillId="0" borderId="28" xfId="0" applyNumberFormat="1" applyFont="1" applyFill="1" applyBorder="1" applyAlignment="1">
      <alignment horizontal="center" vertical="top" wrapText="1"/>
    </xf>
    <xf numFmtId="0" fontId="13" fillId="0" borderId="0" xfId="0" applyFont="1" applyBorder="1" applyAlignment="1">
      <alignment horizontal="left" vertical="top" wrapText="1"/>
    </xf>
    <xf numFmtId="0" fontId="3" fillId="4" borderId="19" xfId="0" applyFont="1" applyFill="1" applyBorder="1"/>
    <xf numFmtId="0" fontId="4" fillId="4" borderId="28" xfId="0" applyFont="1" applyFill="1" applyBorder="1" applyAlignment="1">
      <alignment horizontal="center" vertical="top"/>
    </xf>
    <xf numFmtId="0" fontId="10" fillId="4" borderId="28" xfId="0" applyFont="1" applyFill="1" applyBorder="1" applyAlignment="1">
      <alignment horizontal="justify" vertical="top" wrapText="1"/>
    </xf>
    <xf numFmtId="0" fontId="10" fillId="4" borderId="28" xfId="0" applyFont="1" applyFill="1" applyBorder="1" applyAlignment="1">
      <alignment horizontal="center" vertical="top" wrapText="1"/>
    </xf>
    <xf numFmtId="167" fontId="10" fillId="4" borderId="28" xfId="0" applyNumberFormat="1" applyFont="1" applyFill="1" applyBorder="1" applyAlignment="1">
      <alignment horizontal="center" vertical="top" wrapText="1"/>
    </xf>
    <xf numFmtId="165" fontId="10" fillId="4" borderId="28" xfId="0" applyNumberFormat="1" applyFont="1" applyFill="1" applyBorder="1" applyAlignment="1">
      <alignment horizontal="center" vertical="top" wrapText="1"/>
    </xf>
    <xf numFmtId="0" fontId="10" fillId="4" borderId="29" xfId="0" applyFont="1" applyFill="1" applyBorder="1" applyAlignment="1">
      <alignment horizontal="center" vertical="top"/>
    </xf>
    <xf numFmtId="0" fontId="22" fillId="0" borderId="21" xfId="0" applyFont="1" applyFill="1" applyBorder="1" applyAlignment="1">
      <alignment horizontal="left" vertical="top" wrapText="1"/>
    </xf>
    <xf numFmtId="168" fontId="8" fillId="0" borderId="35" xfId="0" applyNumberFormat="1" applyFont="1" applyFill="1" applyBorder="1" applyAlignment="1">
      <alignment horizontal="center" vertical="top" wrapText="1"/>
    </xf>
    <xf numFmtId="0" fontId="8" fillId="0" borderId="41" xfId="0" applyFont="1" applyFill="1" applyBorder="1" applyAlignment="1">
      <alignment horizontal="center" vertical="top" wrapText="1"/>
    </xf>
    <xf numFmtId="168" fontId="8" fillId="0" borderId="28" xfId="0" applyNumberFormat="1" applyFont="1" applyBorder="1" applyAlignment="1">
      <alignment horizontal="center" vertical="top" wrapText="1"/>
    </xf>
    <xf numFmtId="0" fontId="8" fillId="0" borderId="29" xfId="0" applyFont="1" applyBorder="1" applyAlignment="1">
      <alignment horizontal="center" vertical="top" wrapText="1"/>
    </xf>
    <xf numFmtId="0" fontId="13" fillId="0" borderId="0" xfId="0" applyFont="1" applyFill="1" applyBorder="1" applyAlignment="1">
      <alignment vertical="top" wrapText="1"/>
    </xf>
    <xf numFmtId="0" fontId="32" fillId="5" borderId="20" xfId="0" applyFont="1" applyFill="1" applyBorder="1" applyAlignment="1">
      <alignment horizontal="center" vertical="top"/>
    </xf>
    <xf numFmtId="0" fontId="13" fillId="0" borderId="0" xfId="0" applyFont="1" applyFill="1" applyBorder="1" applyAlignment="1">
      <alignment horizontal="left" vertical="top" wrapText="1"/>
    </xf>
    <xf numFmtId="0" fontId="13" fillId="0" borderId="0" xfId="0" applyFont="1" applyBorder="1" applyAlignment="1">
      <alignment vertical="top" wrapText="1"/>
    </xf>
    <xf numFmtId="0" fontId="8" fillId="0" borderId="33" xfId="0" applyFont="1" applyFill="1" applyBorder="1" applyAlignment="1">
      <alignment horizontal="center" vertical="top"/>
    </xf>
    <xf numFmtId="0" fontId="13" fillId="0" borderId="33" xfId="0" applyFont="1" applyFill="1" applyBorder="1" applyAlignment="1">
      <alignment horizontal="left" vertical="top" wrapText="1"/>
    </xf>
    <xf numFmtId="0" fontId="13" fillId="0" borderId="33" xfId="0" applyFont="1" applyBorder="1" applyAlignment="1">
      <alignment horizontal="center" vertical="top" wrapText="1"/>
    </xf>
    <xf numFmtId="0" fontId="8" fillId="0" borderId="33" xfId="0" applyFont="1" applyBorder="1" applyAlignment="1">
      <alignment horizontal="center" vertical="top" wrapText="1"/>
    </xf>
    <xf numFmtId="167" fontId="10" fillId="0" borderId="33" xfId="0" applyNumberFormat="1" applyFont="1" applyFill="1" applyBorder="1" applyAlignment="1">
      <alignment horizontal="center" vertical="top"/>
    </xf>
    <xf numFmtId="0" fontId="47" fillId="0" borderId="33" xfId="0" applyFont="1" applyBorder="1" applyAlignment="1">
      <alignment horizontal="center" vertical="top" wrapText="1"/>
    </xf>
    <xf numFmtId="0" fontId="8" fillId="0" borderId="33" xfId="0" applyFont="1" applyFill="1" applyBorder="1" applyAlignment="1">
      <alignment horizontal="center" vertical="top" wrapText="1"/>
    </xf>
    <xf numFmtId="0" fontId="8" fillId="0" borderId="33" xfId="0" applyFont="1" applyFill="1" applyBorder="1" applyAlignment="1">
      <alignment horizontal="left" vertical="top" wrapText="1"/>
    </xf>
    <xf numFmtId="49" fontId="8" fillId="0" borderId="33" xfId="0" applyNumberFormat="1" applyFont="1" applyFill="1" applyBorder="1" applyAlignment="1">
      <alignment horizontal="center" vertical="top"/>
    </xf>
    <xf numFmtId="0" fontId="15" fillId="0" borderId="0" xfId="0" applyFont="1" applyBorder="1" applyAlignment="1">
      <alignment horizontal="left" vertical="top" wrapText="1"/>
    </xf>
    <xf numFmtId="0" fontId="51" fillId="0" borderId="0" xfId="0" applyFont="1" applyBorder="1" applyAlignment="1">
      <alignment horizontal="center" vertical="top" wrapText="1"/>
    </xf>
    <xf numFmtId="0" fontId="11" fillId="0" borderId="0" xfId="0" applyFont="1" applyBorder="1" applyAlignment="1">
      <alignment horizontal="center" vertical="top" wrapText="1"/>
    </xf>
    <xf numFmtId="166" fontId="16" fillId="0" borderId="0" xfId="0" applyNumberFormat="1" applyFont="1" applyBorder="1" applyAlignment="1">
      <alignment horizontal="center" vertical="top"/>
    </xf>
    <xf numFmtId="0" fontId="8" fillId="0" borderId="33" xfId="0" applyFont="1" applyFill="1" applyBorder="1" applyAlignment="1">
      <alignment horizontal="center" vertical="top" wrapText="1" readingOrder="1"/>
    </xf>
    <xf numFmtId="168" fontId="8" fillId="0" borderId="33" xfId="0" applyNumberFormat="1" applyFont="1" applyFill="1" applyBorder="1" applyAlignment="1">
      <alignment horizontal="center" vertical="top" wrapText="1" readingOrder="1"/>
    </xf>
    <xf numFmtId="0" fontId="8" fillId="0" borderId="33" xfId="0" applyFont="1" applyFill="1" applyBorder="1" applyAlignment="1" applyProtection="1">
      <alignment horizontal="left" vertical="top" wrapText="1"/>
      <protection locked="0"/>
    </xf>
    <xf numFmtId="0" fontId="8" fillId="0" borderId="25" xfId="0" applyFont="1" applyBorder="1" applyAlignment="1">
      <alignment horizontal="center" vertical="top" wrapText="1" readingOrder="1"/>
    </xf>
    <xf numFmtId="168" fontId="8" fillId="0" borderId="33" xfId="0" applyNumberFormat="1" applyFont="1" applyFill="1" applyBorder="1" applyAlignment="1">
      <alignment horizontal="center" vertical="top" wrapText="1"/>
    </xf>
    <xf numFmtId="49" fontId="8" fillId="0" borderId="42" xfId="0" applyNumberFormat="1" applyFont="1" applyFill="1" applyBorder="1" applyAlignment="1">
      <alignment horizontal="center" vertical="top" wrapText="1"/>
    </xf>
    <xf numFmtId="0" fontId="8" fillId="0" borderId="33" xfId="2" applyFont="1" applyFill="1" applyBorder="1" applyAlignment="1">
      <alignment horizontal="center" vertical="top" wrapText="1"/>
    </xf>
    <xf numFmtId="0" fontId="13" fillId="0" borderId="25" xfId="0" applyFont="1" applyFill="1" applyBorder="1" applyAlignment="1">
      <alignment horizontal="center" vertical="top" wrapText="1"/>
    </xf>
    <xf numFmtId="0" fontId="37" fillId="0" borderId="33" xfId="0" applyFont="1" applyFill="1" applyBorder="1" applyAlignment="1">
      <alignment horizontal="center" vertical="top" wrapText="1"/>
    </xf>
    <xf numFmtId="0" fontId="8" fillId="0" borderId="25" xfId="2" applyFont="1" applyFill="1" applyBorder="1" applyAlignment="1">
      <alignment vertical="top" wrapText="1"/>
    </xf>
    <xf numFmtId="0" fontId="37" fillId="0" borderId="33" xfId="0" applyFont="1" applyFill="1" applyBorder="1" applyAlignment="1">
      <alignment horizontal="center" vertical="center" wrapText="1"/>
    </xf>
    <xf numFmtId="0" fontId="8" fillId="0" borderId="25" xfId="2" applyFont="1" applyFill="1" applyBorder="1" applyAlignment="1">
      <alignment horizontal="center" vertical="top" wrapText="1"/>
    </xf>
    <xf numFmtId="2" fontId="13" fillId="0" borderId="0" xfId="0" applyNumberFormat="1" applyFont="1" applyFill="1" applyBorder="1" applyAlignment="1">
      <alignment vertical="top" wrapText="1"/>
    </xf>
    <xf numFmtId="0" fontId="8" fillId="0" borderId="33" xfId="2" applyFont="1" applyFill="1" applyBorder="1" applyAlignment="1">
      <alignment horizontal="left" vertical="top" wrapText="1"/>
    </xf>
    <xf numFmtId="168" fontId="8" fillId="0" borderId="33" xfId="2" applyNumberFormat="1" applyFont="1" applyFill="1" applyBorder="1" applyAlignment="1">
      <alignment horizontal="center" vertical="top" wrapText="1"/>
    </xf>
    <xf numFmtId="2" fontId="8" fillId="0" borderId="33" xfId="7" applyNumberFormat="1" applyFont="1" applyFill="1" applyBorder="1" applyAlignment="1" applyProtection="1">
      <alignment horizontal="center" vertical="top" wrapText="1"/>
      <protection locked="0"/>
    </xf>
    <xf numFmtId="166" fontId="8" fillId="0" borderId="33" xfId="0" applyNumberFormat="1" applyFont="1" applyBorder="1" applyAlignment="1">
      <alignment horizontal="center" vertical="top" wrapText="1"/>
    </xf>
    <xf numFmtId="0" fontId="11" fillId="0" borderId="33" xfId="0" applyFont="1" applyFill="1" applyBorder="1" applyAlignment="1">
      <alignment horizontal="center" vertical="top" wrapText="1"/>
    </xf>
    <xf numFmtId="167" fontId="13" fillId="0" borderId="33" xfId="0" applyNumberFormat="1" applyFont="1" applyBorder="1" applyAlignment="1">
      <alignment horizontal="center" vertical="top" wrapText="1"/>
    </xf>
    <xf numFmtId="167" fontId="24" fillId="0" borderId="33" xfId="5" applyNumberFormat="1" applyFont="1" applyBorder="1" applyAlignment="1">
      <alignment horizontal="center" vertical="top" wrapText="1"/>
    </xf>
    <xf numFmtId="0" fontId="11" fillId="0" borderId="33" xfId="5" applyNumberFormat="1" applyFont="1" applyFill="1" applyBorder="1" applyAlignment="1">
      <alignment horizontal="center" vertical="top" wrapText="1"/>
    </xf>
    <xf numFmtId="0" fontId="9" fillId="0" borderId="33" xfId="0" applyFont="1" applyBorder="1" applyAlignment="1">
      <alignment horizontal="center" vertical="top" wrapText="1"/>
    </xf>
    <xf numFmtId="0" fontId="13" fillId="0" borderId="28" xfId="0" applyFont="1" applyBorder="1" applyAlignment="1">
      <alignment horizontal="center" vertical="top" wrapText="1"/>
    </xf>
    <xf numFmtId="167" fontId="13" fillId="0" borderId="28" xfId="0" applyNumberFormat="1" applyFont="1" applyBorder="1" applyAlignment="1">
      <alignment horizontal="center" vertical="top" wrapText="1"/>
    </xf>
    <xf numFmtId="0" fontId="13" fillId="0" borderId="44" xfId="0" applyFont="1" applyBorder="1" applyAlignment="1">
      <alignment horizontal="center" vertical="top" wrapText="1"/>
    </xf>
    <xf numFmtId="0" fontId="8" fillId="0" borderId="33" xfId="0" applyFont="1" applyBorder="1" applyAlignment="1">
      <alignment horizontal="left" vertical="top" wrapText="1"/>
    </xf>
    <xf numFmtId="0" fontId="8" fillId="0" borderId="2" xfId="0" applyFont="1" applyBorder="1" applyAlignment="1">
      <alignment horizontal="left" vertical="top" wrapText="1"/>
    </xf>
    <xf numFmtId="0" fontId="54" fillId="0" borderId="24" xfId="0" applyFont="1" applyFill="1" applyBorder="1" applyAlignment="1">
      <alignment vertical="top" wrapText="1"/>
    </xf>
    <xf numFmtId="0" fontId="8" fillId="0" borderId="9" xfId="0"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8" fillId="0" borderId="2" xfId="0" applyFont="1" applyFill="1" applyBorder="1" applyAlignment="1">
      <alignment horizontal="center" vertical="top" wrapText="1"/>
    </xf>
    <xf numFmtId="0" fontId="8" fillId="0" borderId="45" xfId="0" applyFont="1" applyBorder="1" applyAlignment="1">
      <alignment horizontal="center" vertical="top"/>
    </xf>
    <xf numFmtId="0" fontId="8" fillId="0" borderId="46" xfId="0" applyFont="1" applyBorder="1" applyAlignment="1">
      <alignment horizontal="left" vertical="top" wrapText="1"/>
    </xf>
    <xf numFmtId="0" fontId="8" fillId="0" borderId="46" xfId="0" applyFont="1" applyBorder="1" applyAlignment="1">
      <alignment horizontal="center" vertical="top" wrapText="1"/>
    </xf>
    <xf numFmtId="167" fontId="8" fillId="0" borderId="46" xfId="0" applyNumberFormat="1" applyFont="1" applyBorder="1" applyAlignment="1">
      <alignment horizontal="center" vertical="top" wrapText="1"/>
    </xf>
    <xf numFmtId="167" fontId="27" fillId="0" borderId="46" xfId="0" applyNumberFormat="1" applyFont="1" applyBorder="1" applyAlignment="1">
      <alignment horizontal="center" vertical="top"/>
    </xf>
    <xf numFmtId="167" fontId="27" fillId="0" borderId="46" xfId="0" applyNumberFormat="1" applyFont="1" applyBorder="1" applyAlignment="1">
      <alignment horizontal="center" vertical="top" wrapText="1"/>
    </xf>
    <xf numFmtId="165" fontId="8" fillId="0" borderId="46" xfId="0" applyNumberFormat="1" applyFont="1" applyBorder="1" applyAlignment="1">
      <alignment horizontal="center" vertical="top" wrapText="1"/>
    </xf>
    <xf numFmtId="165" fontId="8" fillId="0" borderId="47" xfId="0" applyNumberFormat="1" applyFont="1" applyBorder="1" applyAlignment="1">
      <alignment horizontal="center" vertical="top" wrapText="1"/>
    </xf>
    <xf numFmtId="0" fontId="8" fillId="4" borderId="16" xfId="0" applyFont="1" applyFill="1" applyBorder="1" applyAlignment="1">
      <alignment horizontal="center" vertical="top"/>
    </xf>
    <xf numFmtId="0" fontId="8" fillId="0" borderId="48" xfId="0" applyFont="1" applyFill="1" applyBorder="1" applyAlignment="1">
      <alignment horizontal="left" vertical="top" wrapText="1"/>
    </xf>
    <xf numFmtId="0" fontId="8" fillId="0" borderId="48" xfId="0" applyFont="1" applyFill="1" applyBorder="1" applyAlignment="1">
      <alignment horizontal="center" vertical="top" wrapText="1"/>
    </xf>
    <xf numFmtId="167" fontId="8" fillId="4" borderId="9" xfId="0" applyNumberFormat="1" applyFont="1" applyFill="1" applyBorder="1" applyAlignment="1">
      <alignment horizontal="center" vertical="top" wrapText="1"/>
    </xf>
    <xf numFmtId="0" fontId="8" fillId="4" borderId="9" xfId="0" applyFont="1" applyFill="1" applyBorder="1" applyAlignment="1">
      <alignment horizontal="center" vertical="top" wrapText="1"/>
    </xf>
    <xf numFmtId="0" fontId="8" fillId="0" borderId="17" xfId="0" applyFont="1" applyFill="1" applyBorder="1" applyAlignment="1">
      <alignment horizontal="center" vertical="top" wrapText="1"/>
    </xf>
    <xf numFmtId="0" fontId="8" fillId="4" borderId="45" xfId="0" applyFont="1" applyFill="1" applyBorder="1" applyAlignment="1">
      <alignment horizontal="center" vertical="top"/>
    </xf>
    <xf numFmtId="0" fontId="8" fillId="0" borderId="46" xfId="0" applyFont="1" applyFill="1" applyBorder="1" applyAlignment="1">
      <alignment horizontal="left" vertical="top" wrapText="1"/>
    </xf>
    <xf numFmtId="0" fontId="8" fillId="0" borderId="46" xfId="0" applyFont="1" applyFill="1" applyBorder="1" applyAlignment="1">
      <alignment horizontal="center" vertical="top" wrapText="1"/>
    </xf>
    <xf numFmtId="167" fontId="8" fillId="4" borderId="46" xfId="0" applyNumberFormat="1" applyFont="1" applyFill="1" applyBorder="1" applyAlignment="1">
      <alignment horizontal="center" vertical="top" wrapText="1"/>
    </xf>
    <xf numFmtId="166" fontId="8" fillId="4" borderId="46" xfId="0" applyNumberFormat="1" applyFont="1" applyFill="1" applyBorder="1" applyAlignment="1">
      <alignment horizontal="center" vertical="top" wrapText="1"/>
    </xf>
    <xf numFmtId="0" fontId="4" fillId="4" borderId="46" xfId="0" applyFont="1" applyFill="1" applyBorder="1" applyAlignment="1">
      <alignment horizontal="center" vertical="top" wrapText="1"/>
    </xf>
    <xf numFmtId="0" fontId="8" fillId="4" borderId="47" xfId="0" applyFont="1" applyFill="1" applyBorder="1" applyAlignment="1">
      <alignment horizontal="center" vertical="top" wrapText="1"/>
    </xf>
    <xf numFmtId="0" fontId="8" fillId="4" borderId="9" xfId="0" applyFont="1" applyFill="1" applyBorder="1" applyAlignment="1">
      <alignment horizontal="center" vertical="top"/>
    </xf>
    <xf numFmtId="0" fontId="13" fillId="0" borderId="9" xfId="0" applyNumberFormat="1" applyFont="1" applyFill="1" applyBorder="1" applyAlignment="1">
      <alignment horizontal="center" vertical="top" wrapText="1"/>
    </xf>
    <xf numFmtId="0" fontId="8" fillId="4" borderId="46" xfId="0" applyFont="1" applyFill="1" applyBorder="1" applyAlignment="1">
      <alignment horizontal="center" vertical="top"/>
    </xf>
    <xf numFmtId="0" fontId="13" fillId="0" borderId="46" xfId="0" applyNumberFormat="1" applyFont="1" applyFill="1" applyBorder="1" applyAlignment="1">
      <alignment horizontal="center" vertical="top" wrapText="1"/>
    </xf>
    <xf numFmtId="0" fontId="8" fillId="0" borderId="47" xfId="0" applyFont="1" applyFill="1" applyBorder="1" applyAlignment="1">
      <alignment horizontal="center" vertical="top" wrapText="1"/>
    </xf>
    <xf numFmtId="0" fontId="8" fillId="0" borderId="49" xfId="0" applyFont="1" applyBorder="1" applyAlignment="1">
      <alignment horizontal="center" vertical="top"/>
    </xf>
    <xf numFmtId="0" fontId="8" fillId="0" borderId="48" xfId="0" applyFont="1" applyBorder="1" applyAlignment="1">
      <alignment horizontal="left" vertical="top" wrapText="1"/>
    </xf>
    <xf numFmtId="0" fontId="8" fillId="0" borderId="48" xfId="0" applyFont="1" applyBorder="1" applyAlignment="1">
      <alignment horizontal="center" vertical="top" wrapText="1"/>
    </xf>
    <xf numFmtId="168" fontId="8" fillId="0" borderId="48" xfId="0" applyNumberFormat="1" applyFont="1" applyBorder="1" applyAlignment="1">
      <alignment horizontal="center" vertical="top" wrapText="1"/>
    </xf>
    <xf numFmtId="0" fontId="8" fillId="0" borderId="44" xfId="0" applyFont="1" applyBorder="1" applyAlignment="1">
      <alignment horizontal="center" vertical="top"/>
    </xf>
    <xf numFmtId="168" fontId="8" fillId="0" borderId="46" xfId="0" applyNumberFormat="1" applyFont="1" applyBorder="1" applyAlignment="1">
      <alignment horizontal="center" vertical="top" wrapText="1"/>
    </xf>
    <xf numFmtId="0" fontId="8" fillId="0" borderId="47" xfId="0" applyFont="1" applyBorder="1" applyAlignment="1">
      <alignment horizontal="center" vertical="top"/>
    </xf>
    <xf numFmtId="0" fontId="8" fillId="0" borderId="45" xfId="0" applyFont="1" applyBorder="1" applyAlignment="1">
      <alignment horizontal="left" vertical="top" wrapText="1"/>
    </xf>
    <xf numFmtId="0" fontId="10" fillId="0" borderId="46" xfId="0" applyFont="1" applyBorder="1" applyAlignment="1">
      <alignment horizontal="left" vertical="top" wrapText="1"/>
    </xf>
    <xf numFmtId="0" fontId="10" fillId="0" borderId="46" xfId="0" applyFont="1" applyBorder="1" applyAlignment="1">
      <alignment horizontal="center" vertical="top" wrapText="1"/>
    </xf>
    <xf numFmtId="165" fontId="10" fillId="0" borderId="46" xfId="0" applyNumberFormat="1" applyFont="1" applyBorder="1" applyAlignment="1">
      <alignment horizontal="center" vertical="top" wrapText="1"/>
    </xf>
    <xf numFmtId="167" fontId="10" fillId="0" borderId="46" xfId="0" applyNumberFormat="1" applyFont="1" applyBorder="1" applyAlignment="1">
      <alignment horizontal="center" vertical="top" wrapText="1"/>
    </xf>
    <xf numFmtId="0" fontId="10" fillId="0" borderId="47" xfId="0" applyFont="1" applyBorder="1" applyAlignment="1">
      <alignment horizontal="center" vertical="top" wrapText="1"/>
    </xf>
    <xf numFmtId="0" fontId="8" fillId="2" borderId="50" xfId="2" applyFont="1" applyFill="1" applyBorder="1" applyAlignment="1">
      <alignment vertical="top" wrapText="1"/>
    </xf>
    <xf numFmtId="0" fontId="22" fillId="0" borderId="2" xfId="2"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2" xfId="0" applyFont="1" applyFill="1" applyBorder="1" applyAlignment="1">
      <alignment horizontal="left" vertical="center" wrapText="1"/>
    </xf>
    <xf numFmtId="10" fontId="8" fillId="0" borderId="2" xfId="0" applyNumberFormat="1" applyFont="1" applyFill="1" applyBorder="1" applyAlignment="1">
      <alignment horizontal="center" vertical="top" wrapText="1"/>
    </xf>
    <xf numFmtId="0" fontId="8" fillId="0" borderId="5" xfId="2" applyFont="1" applyFill="1" applyBorder="1" applyAlignment="1">
      <alignment horizontal="left" vertical="top" wrapText="1"/>
    </xf>
    <xf numFmtId="167" fontId="3" fillId="0" borderId="2" xfId="0" applyNumberFormat="1" applyFont="1" applyFill="1" applyBorder="1" applyAlignment="1">
      <alignment horizontal="center" vertical="top" wrapText="1"/>
    </xf>
    <xf numFmtId="167" fontId="3" fillId="0" borderId="0" xfId="0" applyNumberFormat="1" applyFont="1" applyFill="1" applyBorder="1" applyAlignment="1">
      <alignment horizontal="center"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51" xfId="0" applyFont="1" applyFill="1" applyBorder="1" applyAlignment="1">
      <alignment horizontal="left" vertical="top" wrapText="1"/>
    </xf>
    <xf numFmtId="0" fontId="4" fillId="0" borderId="4" xfId="0" applyFont="1" applyFill="1" applyBorder="1" applyAlignment="1">
      <alignment horizontal="left" vertical="top" wrapText="1"/>
    </xf>
    <xf numFmtId="0" fontId="8" fillId="0" borderId="2" xfId="0" applyFont="1" applyBorder="1" applyAlignment="1">
      <alignment horizontal="left"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167" fontId="39" fillId="0" borderId="2" xfId="0" applyNumberFormat="1" applyFont="1" applyFill="1" applyBorder="1" applyAlignment="1">
      <alignment horizontal="center" vertical="top" wrapText="1"/>
    </xf>
    <xf numFmtId="0" fontId="10" fillId="0" borderId="20" xfId="0" applyFont="1" applyFill="1" applyBorder="1" applyAlignment="1">
      <alignment horizontal="center" vertical="top" wrapText="1"/>
    </xf>
    <xf numFmtId="0" fontId="10" fillId="0" borderId="3" xfId="0" applyFont="1" applyFill="1" applyBorder="1" applyAlignment="1">
      <alignment horizontal="center" vertical="top" wrapText="1"/>
    </xf>
    <xf numFmtId="0" fontId="10" fillId="0" borderId="4" xfId="0" applyFont="1" applyFill="1" applyBorder="1" applyAlignment="1">
      <alignment horizontal="center" vertical="top" wrapText="1"/>
    </xf>
    <xf numFmtId="0" fontId="8" fillId="0" borderId="24" xfId="0" applyFont="1" applyFill="1" applyBorder="1" applyAlignment="1">
      <alignment horizontal="left" vertical="top" wrapText="1"/>
    </xf>
    <xf numFmtId="0" fontId="8" fillId="0" borderId="25" xfId="0" applyFont="1" applyFill="1" applyBorder="1" applyAlignment="1">
      <alignment horizontal="left" vertical="top" wrapText="1"/>
    </xf>
    <xf numFmtId="0" fontId="8" fillId="0" borderId="5" xfId="0" applyFont="1" applyFill="1" applyBorder="1" applyAlignment="1">
      <alignment horizontal="left" vertical="top" wrapText="1"/>
    </xf>
    <xf numFmtId="0" fontId="9" fillId="0" borderId="24" xfId="0" applyFont="1" applyBorder="1" applyAlignment="1">
      <alignment horizontal="center" vertical="top" wrapText="1"/>
    </xf>
    <xf numFmtId="0" fontId="9" fillId="0" borderId="25" xfId="0" applyFont="1" applyBorder="1" applyAlignment="1">
      <alignment horizontal="center" vertical="top" wrapText="1"/>
    </xf>
    <xf numFmtId="0" fontId="9" fillId="0" borderId="5" xfId="0" applyFont="1" applyBorder="1" applyAlignment="1">
      <alignment horizontal="center" vertical="top" wrapText="1"/>
    </xf>
    <xf numFmtId="166" fontId="8" fillId="0" borderId="24" xfId="0" applyNumberFormat="1" applyFont="1" applyFill="1" applyBorder="1" applyAlignment="1">
      <alignment horizontal="center" vertical="top" wrapText="1"/>
    </xf>
    <xf numFmtId="166" fontId="8" fillId="0" borderId="25" xfId="0" applyNumberFormat="1" applyFont="1" applyFill="1" applyBorder="1" applyAlignment="1">
      <alignment horizontal="center" vertical="top" wrapText="1"/>
    </xf>
    <xf numFmtId="166" fontId="8" fillId="0" borderId="5" xfId="0" applyNumberFormat="1" applyFont="1" applyFill="1" applyBorder="1" applyAlignment="1">
      <alignment horizontal="center" vertical="top" wrapText="1"/>
    </xf>
    <xf numFmtId="0" fontId="8" fillId="0" borderId="24" xfId="0" applyFont="1" applyFill="1" applyBorder="1" applyAlignment="1">
      <alignment horizontal="center" vertical="top" wrapText="1"/>
    </xf>
    <xf numFmtId="0" fontId="8" fillId="0" borderId="25"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33" xfId="0" applyFont="1" applyBorder="1" applyAlignment="1">
      <alignment horizontal="left" vertical="top" wrapText="1"/>
    </xf>
    <xf numFmtId="0" fontId="8" fillId="0" borderId="25" xfId="0" applyFont="1" applyBorder="1" applyAlignment="1">
      <alignment horizontal="left" vertical="top" wrapText="1"/>
    </xf>
    <xf numFmtId="0" fontId="8" fillId="0" borderId="5" xfId="0" applyFont="1" applyBorder="1" applyAlignment="1">
      <alignment horizontal="left" vertical="top" wrapText="1"/>
    </xf>
    <xf numFmtId="0" fontId="10" fillId="5" borderId="20" xfId="0" applyFont="1" applyFill="1" applyBorder="1" applyAlignment="1">
      <alignment horizontal="center" vertical="top" wrapText="1"/>
    </xf>
    <xf numFmtId="0" fontId="10" fillId="5" borderId="3" xfId="0" applyFont="1" applyFill="1" applyBorder="1" applyAlignment="1">
      <alignment horizontal="center" vertical="top" wrapText="1"/>
    </xf>
    <xf numFmtId="0" fontId="10" fillId="5" borderId="4" xfId="0" applyFont="1" applyFill="1" applyBorder="1" applyAlignment="1">
      <alignment horizontal="center" vertical="top" wrapText="1"/>
    </xf>
    <xf numFmtId="49" fontId="9" fillId="0" borderId="24" xfId="0" applyNumberFormat="1" applyFont="1" applyBorder="1" applyAlignment="1">
      <alignment horizontal="left" vertical="top" wrapText="1"/>
    </xf>
    <xf numFmtId="49" fontId="9" fillId="0" borderId="25" xfId="0" applyNumberFormat="1" applyFont="1" applyBorder="1" applyAlignment="1">
      <alignment horizontal="left" vertical="top" wrapText="1"/>
    </xf>
    <xf numFmtId="0" fontId="8" fillId="0" borderId="27" xfId="0" applyFont="1" applyBorder="1" applyAlignment="1">
      <alignment horizontal="left" vertical="top" wrapText="1"/>
    </xf>
    <xf numFmtId="0" fontId="8" fillId="0" borderId="19" xfId="0" applyFont="1" applyBorder="1" applyAlignment="1">
      <alignment horizontal="left" vertical="top" wrapText="1"/>
    </xf>
    <xf numFmtId="0" fontId="8" fillId="0" borderId="51" xfId="0" applyFont="1" applyBorder="1" applyAlignment="1">
      <alignment horizontal="left" vertical="top" wrapText="1"/>
    </xf>
    <xf numFmtId="0" fontId="8" fillId="0" borderId="43" xfId="0" applyFont="1" applyBorder="1" applyAlignment="1">
      <alignment horizontal="left" vertical="top" wrapText="1"/>
    </xf>
    <xf numFmtId="0" fontId="8" fillId="0" borderId="22" xfId="0" applyFont="1" applyBorder="1" applyAlignment="1">
      <alignment horizontal="left" vertical="top" wrapText="1"/>
    </xf>
    <xf numFmtId="0" fontId="8" fillId="0" borderId="23" xfId="0" applyFont="1" applyBorder="1" applyAlignment="1">
      <alignment horizontal="left" vertical="top" wrapText="1"/>
    </xf>
    <xf numFmtId="2" fontId="8" fillId="0" borderId="33" xfId="2" applyNumberFormat="1" applyFont="1" applyFill="1" applyBorder="1" applyAlignment="1" applyProtection="1">
      <alignment horizontal="center" vertical="top" wrapText="1"/>
      <protection locked="0"/>
    </xf>
    <xf numFmtId="2" fontId="8" fillId="0" borderId="5" xfId="2" applyNumberFormat="1" applyFont="1" applyFill="1" applyBorder="1" applyAlignment="1" applyProtection="1">
      <alignment horizontal="center" vertical="top" wrapText="1"/>
      <protection locked="0"/>
    </xf>
    <xf numFmtId="0" fontId="8" fillId="0" borderId="33" xfId="2" applyFont="1" applyFill="1" applyBorder="1" applyAlignment="1">
      <alignment horizontal="center" vertical="top" wrapText="1"/>
    </xf>
    <xf numFmtId="0" fontId="8" fillId="0" borderId="25" xfId="2" applyFont="1" applyFill="1" applyBorder="1" applyAlignment="1">
      <alignment horizontal="center" vertical="top" wrapText="1"/>
    </xf>
    <xf numFmtId="0" fontId="8" fillId="0" borderId="5" xfId="2" applyFont="1" applyFill="1" applyBorder="1" applyAlignment="1">
      <alignment horizontal="center" vertical="top" wrapText="1"/>
    </xf>
    <xf numFmtId="167" fontId="8" fillId="0" borderId="2" xfId="0" applyNumberFormat="1" applyFont="1" applyFill="1" applyBorder="1" applyAlignment="1">
      <alignment horizontal="center" vertical="top" wrapText="1"/>
    </xf>
    <xf numFmtId="0" fontId="8" fillId="0" borderId="2" xfId="0" applyFont="1" applyFill="1" applyBorder="1" applyAlignment="1">
      <alignment horizontal="center" vertical="top" wrapText="1"/>
    </xf>
    <xf numFmtId="0" fontId="8" fillId="0" borderId="33" xfId="0" applyFont="1" applyFill="1" applyBorder="1" applyAlignment="1">
      <alignment horizontal="center" vertical="top" wrapText="1"/>
    </xf>
    <xf numFmtId="0" fontId="8" fillId="0" borderId="51" xfId="0" applyFont="1" applyFill="1" applyBorder="1" applyAlignment="1">
      <alignment horizontal="center" vertical="top" wrapText="1"/>
    </xf>
    <xf numFmtId="0" fontId="8" fillId="0" borderId="2" xfId="0" applyFont="1" applyBorder="1" applyAlignment="1">
      <alignment horizontal="left" vertical="top" wrapText="1"/>
    </xf>
    <xf numFmtId="0" fontId="8" fillId="0" borderId="2" xfId="0" applyFont="1" applyBorder="1" applyAlignment="1">
      <alignment horizontal="center" vertical="top" wrapText="1"/>
    </xf>
    <xf numFmtId="0" fontId="10" fillId="0" borderId="0"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5" xfId="0"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0" fontId="8" fillId="0" borderId="30" xfId="0" applyFont="1" applyBorder="1" applyAlignment="1">
      <alignment horizontal="center" vertical="top" wrapText="1"/>
    </xf>
    <xf numFmtId="0" fontId="8" fillId="0" borderId="31" xfId="0" applyFont="1" applyBorder="1" applyAlignment="1">
      <alignment horizontal="left" vertical="top" wrapText="1"/>
    </xf>
    <xf numFmtId="0" fontId="8" fillId="0" borderId="18" xfId="0" applyFont="1" applyBorder="1" applyAlignment="1">
      <alignment horizontal="left" vertical="top" wrapText="1"/>
    </xf>
    <xf numFmtId="0" fontId="8" fillId="0" borderId="32" xfId="0" applyFont="1" applyBorder="1" applyAlignment="1">
      <alignment horizontal="left" vertical="top" wrapText="1"/>
    </xf>
    <xf numFmtId="0" fontId="8" fillId="0" borderId="24" xfId="0" applyFont="1" applyBorder="1" applyAlignment="1">
      <alignment horizontal="left" vertical="top" wrapText="1"/>
    </xf>
    <xf numFmtId="0" fontId="10" fillId="0" borderId="21" xfId="0" applyFont="1" applyFill="1" applyBorder="1" applyAlignment="1">
      <alignment horizontal="center" vertical="top" wrapText="1"/>
    </xf>
    <xf numFmtId="0" fontId="10" fillId="0" borderId="36" xfId="0" applyFont="1" applyFill="1" applyBorder="1" applyAlignment="1">
      <alignment horizontal="center" vertical="top" wrapText="1"/>
    </xf>
    <xf numFmtId="0" fontId="10" fillId="0" borderId="26" xfId="0" applyFont="1" applyFill="1" applyBorder="1" applyAlignment="1">
      <alignment horizontal="center" vertical="top" wrapText="1"/>
    </xf>
    <xf numFmtId="0" fontId="8" fillId="0" borderId="28" xfId="0" applyNumberFormat="1" applyFont="1" applyFill="1" applyBorder="1" applyAlignment="1">
      <alignment horizontal="center" vertical="top" wrapText="1"/>
    </xf>
    <xf numFmtId="0" fontId="8" fillId="0" borderId="29" xfId="0" applyNumberFormat="1" applyFont="1" applyFill="1" applyBorder="1" applyAlignment="1">
      <alignment horizontal="center" vertical="top" wrapText="1"/>
    </xf>
    <xf numFmtId="0" fontId="8" fillId="4" borderId="27" xfId="0" applyFont="1" applyFill="1" applyBorder="1" applyAlignment="1">
      <alignment horizontal="left" vertical="top" wrapText="1"/>
    </xf>
    <xf numFmtId="0" fontId="8" fillId="4" borderId="18" xfId="0" applyFont="1" applyFill="1" applyBorder="1" applyAlignment="1">
      <alignment horizontal="left" vertical="top" wrapText="1"/>
    </xf>
    <xf numFmtId="0" fontId="8" fillId="4" borderId="19" xfId="0" applyFont="1" applyFill="1" applyBorder="1" applyAlignment="1">
      <alignment horizontal="left" vertical="top" wrapText="1"/>
    </xf>
    <xf numFmtId="0" fontId="8" fillId="0" borderId="33" xfId="0" applyFont="1" applyFill="1" applyBorder="1" applyAlignment="1">
      <alignment horizontal="left" vertical="top" wrapText="1"/>
    </xf>
    <xf numFmtId="0" fontId="8" fillId="2" borderId="24" xfId="0" applyFont="1" applyFill="1" applyBorder="1" applyAlignment="1">
      <alignment horizontal="left" vertical="top" wrapText="1"/>
    </xf>
    <xf numFmtId="0" fontId="32" fillId="2" borderId="25" xfId="0" applyFont="1" applyFill="1" applyBorder="1" applyAlignment="1">
      <alignment horizontal="left" vertical="top" wrapText="1"/>
    </xf>
    <xf numFmtId="0" fontId="32" fillId="2" borderId="5" xfId="0" applyFont="1" applyFill="1" applyBorder="1" applyAlignment="1">
      <alignment horizontal="left" vertical="top" wrapText="1"/>
    </xf>
    <xf numFmtId="0" fontId="32" fillId="0" borderId="33" xfId="0" applyFont="1" applyBorder="1" applyAlignment="1">
      <alignment horizontal="left" vertical="top" wrapText="1"/>
    </xf>
    <xf numFmtId="0" fontId="32" fillId="0" borderId="25" xfId="0" applyFont="1" applyBorder="1" applyAlignment="1">
      <alignment horizontal="left" vertical="top" wrapText="1"/>
    </xf>
    <xf numFmtId="0" fontId="32" fillId="0" borderId="5" xfId="0" applyFont="1" applyBorder="1" applyAlignment="1">
      <alignment horizontal="left" vertical="top" wrapText="1"/>
    </xf>
    <xf numFmtId="0" fontId="8" fillId="0" borderId="31" xfId="0" applyFont="1" applyFill="1" applyBorder="1" applyAlignment="1">
      <alignment horizontal="center" vertical="top" wrapText="1"/>
    </xf>
    <xf numFmtId="0" fontId="8" fillId="0" borderId="18" xfId="0" applyFont="1" applyFill="1" applyBorder="1" applyAlignment="1">
      <alignment horizontal="center" vertical="top" wrapText="1"/>
    </xf>
    <xf numFmtId="0" fontId="8" fillId="0" borderId="19" xfId="0" applyFont="1" applyFill="1" applyBorder="1" applyAlignment="1">
      <alignment horizontal="center" vertical="top" wrapText="1"/>
    </xf>
    <xf numFmtId="0" fontId="8" fillId="0" borderId="35" xfId="0" applyFont="1" applyFill="1" applyBorder="1" applyAlignment="1">
      <alignment horizontal="left" vertical="top" wrapText="1"/>
    </xf>
    <xf numFmtId="0" fontId="8" fillId="0" borderId="7" xfId="0" applyFont="1" applyFill="1" applyBorder="1" applyAlignment="1">
      <alignment horizontal="left" vertical="top" wrapText="1"/>
    </xf>
    <xf numFmtId="0" fontId="8" fillId="0" borderId="9" xfId="0" applyFont="1" applyFill="1" applyBorder="1" applyAlignment="1">
      <alignment horizontal="left" vertical="top" wrapText="1"/>
    </xf>
    <xf numFmtId="0" fontId="8" fillId="0" borderId="35" xfId="0" applyFont="1" applyFill="1" applyBorder="1" applyAlignment="1">
      <alignment horizontal="center" vertical="top" wrapText="1"/>
    </xf>
    <xf numFmtId="0" fontId="8" fillId="0" borderId="7" xfId="0" applyFont="1" applyFill="1" applyBorder="1" applyAlignment="1">
      <alignment horizontal="center" vertical="top" wrapText="1"/>
    </xf>
    <xf numFmtId="0" fontId="8" fillId="0" borderId="9" xfId="0" applyFont="1" applyFill="1" applyBorder="1" applyAlignment="1">
      <alignment horizontal="center" vertical="top" wrapText="1"/>
    </xf>
    <xf numFmtId="0" fontId="8" fillId="0" borderId="33" xfId="0" applyFont="1" applyBorder="1" applyAlignment="1">
      <alignment horizontal="center" vertical="top" wrapText="1"/>
    </xf>
    <xf numFmtId="0" fontId="8" fillId="0" borderId="5" xfId="0" applyFont="1" applyBorder="1" applyAlignment="1">
      <alignment horizontal="center" vertical="top" wrapText="1"/>
    </xf>
    <xf numFmtId="0" fontId="8" fillId="0" borderId="33" xfId="2" applyFont="1" applyFill="1" applyBorder="1" applyAlignment="1">
      <alignment horizontal="left" vertical="top" wrapText="1"/>
    </xf>
    <xf numFmtId="0" fontId="8" fillId="0" borderId="25" xfId="2" applyFont="1" applyFill="1" applyBorder="1" applyAlignment="1">
      <alignment horizontal="left" vertical="top" wrapText="1"/>
    </xf>
    <xf numFmtId="0" fontId="8" fillId="0" borderId="5" xfId="2" applyFont="1" applyFill="1" applyBorder="1" applyAlignment="1">
      <alignment horizontal="left" vertical="top" wrapText="1"/>
    </xf>
    <xf numFmtId="0" fontId="13" fillId="0" borderId="33" xfId="0" applyFont="1" applyFill="1" applyBorder="1" applyAlignment="1">
      <alignment horizontal="left" vertical="top" wrapText="1"/>
    </xf>
    <xf numFmtId="0" fontId="13" fillId="0" borderId="25" xfId="0" applyFont="1" applyFill="1" applyBorder="1" applyAlignment="1">
      <alignment horizontal="left" vertical="top" wrapText="1"/>
    </xf>
    <xf numFmtId="0" fontId="13" fillId="0" borderId="33" xfId="2" applyFont="1" applyFill="1" applyBorder="1" applyAlignment="1">
      <alignment horizontal="left" vertical="top" wrapText="1"/>
    </xf>
    <xf numFmtId="0" fontId="13" fillId="0" borderId="25" xfId="2" applyFont="1" applyFill="1" applyBorder="1" applyAlignment="1">
      <alignment horizontal="left" vertical="top" wrapText="1"/>
    </xf>
    <xf numFmtId="0" fontId="8" fillId="0" borderId="24" xfId="2" applyFont="1" applyFill="1" applyBorder="1" applyAlignment="1">
      <alignment horizontal="center" vertical="top" wrapText="1"/>
    </xf>
    <xf numFmtId="0" fontId="8" fillId="0" borderId="51" xfId="2" applyFont="1" applyFill="1" applyBorder="1" applyAlignment="1">
      <alignment horizontal="center" vertical="top" wrapText="1"/>
    </xf>
    <xf numFmtId="0" fontId="8" fillId="0" borderId="20"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10" fillId="0" borderId="38" xfId="0" applyFont="1" applyFill="1" applyBorder="1" applyAlignment="1">
      <alignment horizontal="center" vertical="top" wrapText="1"/>
    </xf>
    <xf numFmtId="0" fontId="10" fillId="0" borderId="39" xfId="0" applyFont="1" applyFill="1" applyBorder="1" applyAlignment="1">
      <alignment horizontal="center" vertical="top" wrapText="1"/>
    </xf>
    <xf numFmtId="0" fontId="10" fillId="0" borderId="40" xfId="0" applyFont="1" applyFill="1" applyBorder="1" applyAlignment="1">
      <alignment horizontal="center" vertical="top" wrapText="1"/>
    </xf>
    <xf numFmtId="0" fontId="8" fillId="0" borderId="33" xfId="0" applyFont="1" applyBorder="1" applyAlignment="1">
      <alignment vertical="top" wrapText="1"/>
    </xf>
    <xf numFmtId="0" fontId="8" fillId="0" borderId="25" xfId="0" applyFont="1" applyBorder="1" applyAlignment="1">
      <alignment vertical="top" wrapText="1"/>
    </xf>
    <xf numFmtId="0" fontId="8" fillId="0" borderId="5" xfId="0" applyFont="1" applyBorder="1" applyAlignment="1">
      <alignment vertical="top" wrapText="1"/>
    </xf>
    <xf numFmtId="0" fontId="10" fillId="0" borderId="20"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4" xfId="0" applyFont="1" applyFill="1" applyBorder="1" applyAlignment="1">
      <alignment horizontal="center" vertical="center"/>
    </xf>
    <xf numFmtId="0" fontId="8" fillId="0" borderId="33" xfId="0" applyFont="1" applyBorder="1" applyAlignment="1">
      <alignment horizontal="left" vertical="top" wrapText="1" readingOrder="1"/>
    </xf>
    <xf numFmtId="0" fontId="8" fillId="0" borderId="25" xfId="0" applyFont="1" applyBorder="1" applyAlignment="1">
      <alignment horizontal="left" vertical="top" wrapText="1" readingOrder="1"/>
    </xf>
    <xf numFmtId="0" fontId="8" fillId="0" borderId="20" xfId="0" applyFont="1" applyBorder="1" applyAlignment="1">
      <alignment horizontal="center" vertical="top" wrapText="1"/>
    </xf>
    <xf numFmtId="0" fontId="8" fillId="0" borderId="4" xfId="0" applyFont="1" applyBorder="1" applyAlignment="1">
      <alignment horizontal="center"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3" xfId="0" applyFont="1" applyFill="1" applyBorder="1" applyAlignment="1">
      <alignment horizontal="center" vertical="top" wrapText="1"/>
    </xf>
  </cellXfs>
  <cellStyles count="9">
    <cellStyle name="Excel Built-in Normal" xfId="2"/>
    <cellStyle name="Excel Built-in Normal 1" xfId="6"/>
    <cellStyle name="TableStyleLight1" xfId="5"/>
    <cellStyle name="TableStyleLight1_План програма СЕР" xfId="8"/>
    <cellStyle name="Звичайний" xfId="0" builtinId="0"/>
    <cellStyle name="Обычный 2" xfId="3"/>
    <cellStyle name="Обычный 3" xfId="1"/>
    <cellStyle name="Обычный 3_План програма СЕР" xfId="7"/>
    <cellStyle name="Обычный 4" xfId="4"/>
  </cellStyles>
  <dxfs count="1">
    <dxf>
      <font>
        <b val="0"/>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609"/>
  <sheetViews>
    <sheetView tabSelected="1" view="pageBreakPreview" topLeftCell="A585" zoomScale="93" zoomScaleNormal="90" zoomScaleSheetLayoutView="93" zoomScalePageLayoutView="80" workbookViewId="0">
      <selection activeCell="E590" sqref="E590:M596"/>
    </sheetView>
  </sheetViews>
  <sheetFormatPr defaultRowHeight="15" x14ac:dyDescent="0.25"/>
  <cols>
    <col min="1" max="1" width="21.7109375" style="7" customWidth="1"/>
    <col min="2" max="2" width="7.140625" style="6" customWidth="1"/>
    <col min="3" max="3" width="30.140625" style="7" customWidth="1"/>
    <col min="4" max="4" width="10.42578125" style="2" customWidth="1"/>
    <col min="5" max="5" width="16.85546875" style="2" customWidth="1"/>
    <col min="6" max="6" width="13.85546875" style="8" customWidth="1"/>
    <col min="7" max="7" width="13" style="8" customWidth="1"/>
    <col min="8" max="8" width="12.5703125" style="8" customWidth="1"/>
    <col min="9" max="9" width="14.7109375" style="8" customWidth="1"/>
    <col min="10" max="10" width="12.140625" style="8" customWidth="1"/>
    <col min="11" max="11" width="12.42578125" style="8" customWidth="1"/>
    <col min="12" max="12" width="17.140625" style="7" customWidth="1"/>
    <col min="13" max="13" width="12.85546875" style="2" customWidth="1"/>
    <col min="14" max="14" width="29.42578125" style="7" customWidth="1"/>
    <col min="15" max="15" width="14" style="1" bestFit="1" customWidth="1"/>
    <col min="16" max="16" width="10" style="1" bestFit="1" customWidth="1"/>
    <col min="17" max="17" width="10.140625" style="1" bestFit="1" customWidth="1"/>
    <col min="18" max="18" width="11.85546875" style="1" customWidth="1"/>
    <col min="19" max="19" width="12" style="1" customWidth="1"/>
    <col min="20" max="20" width="13.140625" style="1" customWidth="1"/>
    <col min="21" max="16384" width="9.140625" style="1"/>
  </cols>
  <sheetData>
    <row r="2" spans="1:17" ht="15.75" x14ac:dyDescent="0.25">
      <c r="A2" s="537" t="s">
        <v>478</v>
      </c>
      <c r="B2" s="537"/>
      <c r="C2" s="537"/>
      <c r="D2" s="537"/>
      <c r="E2" s="537"/>
      <c r="F2" s="537"/>
      <c r="G2" s="537"/>
      <c r="H2" s="537"/>
      <c r="I2" s="537"/>
      <c r="J2" s="537"/>
      <c r="K2" s="537"/>
      <c r="L2" s="537"/>
      <c r="M2" s="537"/>
      <c r="N2" s="13"/>
      <c r="O2" s="10"/>
      <c r="P2" s="10"/>
      <c r="Q2" s="10"/>
    </row>
    <row r="3" spans="1:17" ht="15.75" x14ac:dyDescent="0.25">
      <c r="A3" s="135"/>
      <c r="B3" s="135"/>
      <c r="C3" s="135"/>
      <c r="D3" s="135"/>
      <c r="E3" s="135"/>
      <c r="F3" s="135"/>
      <c r="G3" s="135"/>
      <c r="H3" s="135"/>
      <c r="I3" s="135"/>
      <c r="J3" s="135"/>
      <c r="K3" s="135"/>
      <c r="L3" s="135"/>
      <c r="M3" s="135"/>
      <c r="N3" s="13"/>
      <c r="O3" s="10"/>
      <c r="P3" s="10"/>
      <c r="Q3" s="10"/>
    </row>
    <row r="4" spans="1:17" ht="15" customHeight="1" x14ac:dyDescent="0.25">
      <c r="A4" s="538" t="s">
        <v>926</v>
      </c>
      <c r="B4" s="538" t="s">
        <v>0</v>
      </c>
      <c r="C4" s="539" t="s">
        <v>1</v>
      </c>
      <c r="D4" s="538" t="s">
        <v>2</v>
      </c>
      <c r="E4" s="538" t="s">
        <v>3</v>
      </c>
      <c r="F4" s="542" t="s">
        <v>20</v>
      </c>
      <c r="G4" s="542"/>
      <c r="H4" s="542"/>
      <c r="I4" s="542"/>
      <c r="J4" s="542"/>
      <c r="K4" s="542"/>
      <c r="L4" s="538" t="s">
        <v>4</v>
      </c>
      <c r="M4" s="538"/>
    </row>
    <row r="5" spans="1:17" x14ac:dyDescent="0.25">
      <c r="A5" s="538"/>
      <c r="B5" s="538"/>
      <c r="C5" s="540"/>
      <c r="D5" s="538"/>
      <c r="E5" s="538"/>
      <c r="F5" s="542" t="s">
        <v>5</v>
      </c>
      <c r="G5" s="542" t="s">
        <v>6</v>
      </c>
      <c r="H5" s="542"/>
      <c r="I5" s="542"/>
      <c r="J5" s="542"/>
      <c r="K5" s="542"/>
      <c r="L5" s="538"/>
      <c r="M5" s="538"/>
    </row>
    <row r="6" spans="1:17" x14ac:dyDescent="0.25">
      <c r="A6" s="538"/>
      <c r="B6" s="538"/>
      <c r="C6" s="540"/>
      <c r="D6" s="538"/>
      <c r="E6" s="538"/>
      <c r="F6" s="542"/>
      <c r="G6" s="542" t="s">
        <v>13</v>
      </c>
      <c r="H6" s="542" t="s">
        <v>7</v>
      </c>
      <c r="I6" s="542"/>
      <c r="J6" s="542" t="s">
        <v>8</v>
      </c>
      <c r="K6" s="542" t="s">
        <v>9</v>
      </c>
      <c r="L6" s="538" t="s">
        <v>10</v>
      </c>
      <c r="M6" s="538" t="s">
        <v>11</v>
      </c>
    </row>
    <row r="7" spans="1:17" ht="64.5" customHeight="1" x14ac:dyDescent="0.25">
      <c r="A7" s="538"/>
      <c r="B7" s="538"/>
      <c r="C7" s="541"/>
      <c r="D7" s="538"/>
      <c r="E7" s="538"/>
      <c r="F7" s="542"/>
      <c r="G7" s="542"/>
      <c r="H7" s="293" t="s">
        <v>12</v>
      </c>
      <c r="I7" s="14" t="s">
        <v>18</v>
      </c>
      <c r="J7" s="542"/>
      <c r="K7" s="542"/>
      <c r="L7" s="538"/>
      <c r="M7" s="538"/>
    </row>
    <row r="8" spans="1:17" s="2" customFormat="1" x14ac:dyDescent="0.25">
      <c r="A8" s="11">
        <v>1</v>
      </c>
      <c r="B8" s="11">
        <v>2</v>
      </c>
      <c r="C8" s="11">
        <v>3</v>
      </c>
      <c r="D8" s="11">
        <v>4</v>
      </c>
      <c r="E8" s="11">
        <v>5</v>
      </c>
      <c r="F8" s="9">
        <v>6</v>
      </c>
      <c r="G8" s="9">
        <v>7</v>
      </c>
      <c r="H8" s="9">
        <v>8</v>
      </c>
      <c r="I8" s="9">
        <v>9</v>
      </c>
      <c r="J8" s="9">
        <v>10</v>
      </c>
      <c r="K8" s="9">
        <v>11</v>
      </c>
      <c r="L8" s="9">
        <v>12</v>
      </c>
      <c r="M8" s="9">
        <v>13</v>
      </c>
      <c r="N8" s="7"/>
    </row>
    <row r="9" spans="1:17" ht="15" customHeight="1" x14ac:dyDescent="0.25">
      <c r="A9" s="497" t="s">
        <v>14</v>
      </c>
      <c r="B9" s="498"/>
      <c r="C9" s="498"/>
      <c r="D9" s="498"/>
      <c r="E9" s="498"/>
      <c r="F9" s="498"/>
      <c r="G9" s="498"/>
      <c r="H9" s="498"/>
      <c r="I9" s="498"/>
      <c r="J9" s="498"/>
      <c r="K9" s="498"/>
      <c r="L9" s="498"/>
      <c r="M9" s="499"/>
    </row>
    <row r="10" spans="1:17" ht="17.25" customHeight="1" x14ac:dyDescent="0.25">
      <c r="A10" s="497" t="s">
        <v>15</v>
      </c>
      <c r="B10" s="498"/>
      <c r="C10" s="498"/>
      <c r="D10" s="498"/>
      <c r="E10" s="498"/>
      <c r="F10" s="498"/>
      <c r="G10" s="498"/>
      <c r="H10" s="498"/>
      <c r="I10" s="498"/>
      <c r="J10" s="498"/>
      <c r="K10" s="498"/>
      <c r="L10" s="498"/>
      <c r="M10" s="499"/>
    </row>
    <row r="11" spans="1:17" ht="197.25" customHeight="1" x14ac:dyDescent="0.25">
      <c r="A11" s="196" t="s">
        <v>670</v>
      </c>
      <c r="B11" s="15" t="s">
        <v>70</v>
      </c>
      <c r="C11" s="20" t="s">
        <v>665</v>
      </c>
      <c r="D11" s="15" t="s">
        <v>666</v>
      </c>
      <c r="E11" s="509" t="s">
        <v>931</v>
      </c>
      <c r="F11" s="218">
        <f>SUM(G11:J11)</f>
        <v>60</v>
      </c>
      <c r="G11" s="16"/>
      <c r="H11" s="16"/>
      <c r="I11" s="16"/>
      <c r="J11" s="218">
        <v>60</v>
      </c>
      <c r="K11" s="16"/>
      <c r="L11" s="503" t="s">
        <v>16</v>
      </c>
      <c r="M11" s="506">
        <v>2700</v>
      </c>
    </row>
    <row r="12" spans="1:17" ht="133.5" customHeight="1" x14ac:dyDescent="0.25">
      <c r="A12" s="500" t="s">
        <v>927</v>
      </c>
      <c r="B12" s="295"/>
      <c r="C12" s="21" t="s">
        <v>652</v>
      </c>
      <c r="D12" s="295"/>
      <c r="E12" s="510"/>
      <c r="F12" s="21"/>
      <c r="G12" s="21"/>
      <c r="H12" s="21"/>
      <c r="I12" s="21"/>
      <c r="J12" s="21"/>
      <c r="K12" s="21"/>
      <c r="L12" s="504"/>
      <c r="M12" s="507"/>
    </row>
    <row r="13" spans="1:17" ht="47.25" x14ac:dyDescent="0.25">
      <c r="A13" s="501"/>
      <c r="B13" s="295">
        <v>1</v>
      </c>
      <c r="C13" s="21" t="s">
        <v>669</v>
      </c>
      <c r="D13" s="295" t="s">
        <v>653</v>
      </c>
      <c r="E13" s="510"/>
      <c r="F13" s="218">
        <f>J13</f>
        <v>5800</v>
      </c>
      <c r="G13" s="21"/>
      <c r="H13" s="21"/>
      <c r="I13" s="21"/>
      <c r="J13" s="218">
        <v>5800</v>
      </c>
      <c r="K13" s="21"/>
      <c r="L13" s="504"/>
      <c r="M13" s="507"/>
    </row>
    <row r="14" spans="1:17" ht="47.25" x14ac:dyDescent="0.25">
      <c r="A14" s="501"/>
      <c r="B14" s="295">
        <v>2</v>
      </c>
      <c r="C14" s="21" t="s">
        <v>651</v>
      </c>
      <c r="D14" s="295" t="s">
        <v>654</v>
      </c>
      <c r="E14" s="510"/>
      <c r="F14" s="218">
        <f t="shared" ref="F14:F16" si="0">J14</f>
        <v>6661</v>
      </c>
      <c r="G14" s="21"/>
      <c r="H14" s="21"/>
      <c r="I14" s="21"/>
      <c r="J14" s="218">
        <v>6661</v>
      </c>
      <c r="K14" s="21"/>
      <c r="L14" s="504"/>
      <c r="M14" s="507"/>
    </row>
    <row r="15" spans="1:17" ht="47.25" x14ac:dyDescent="0.25">
      <c r="A15" s="501"/>
      <c r="B15" s="295">
        <v>3</v>
      </c>
      <c r="C15" s="21" t="s">
        <v>870</v>
      </c>
      <c r="D15" s="295" t="s">
        <v>655</v>
      </c>
      <c r="E15" s="510"/>
      <c r="F15" s="218">
        <f t="shared" si="0"/>
        <v>3750</v>
      </c>
      <c r="G15" s="21"/>
      <c r="H15" s="21"/>
      <c r="I15" s="21"/>
      <c r="J15" s="218">
        <v>3750</v>
      </c>
      <c r="K15" s="21"/>
      <c r="L15" s="504"/>
      <c r="M15" s="507"/>
    </row>
    <row r="16" spans="1:17" ht="47.25" x14ac:dyDescent="0.25">
      <c r="A16" s="501"/>
      <c r="B16" s="295">
        <v>4</v>
      </c>
      <c r="C16" s="21" t="s">
        <v>871</v>
      </c>
      <c r="D16" s="295" t="s">
        <v>656</v>
      </c>
      <c r="E16" s="511"/>
      <c r="F16" s="218">
        <f t="shared" si="0"/>
        <v>12970</v>
      </c>
      <c r="G16" s="21"/>
      <c r="H16" s="21"/>
      <c r="I16" s="21"/>
      <c r="J16" s="218">
        <v>12970</v>
      </c>
      <c r="K16" s="21"/>
      <c r="L16" s="504"/>
      <c r="M16" s="507"/>
    </row>
    <row r="17" spans="1:14" ht="63" x14ac:dyDescent="0.25">
      <c r="A17" s="501"/>
      <c r="B17" s="295"/>
      <c r="C17" s="20" t="s">
        <v>19</v>
      </c>
      <c r="D17" s="295">
        <v>2020</v>
      </c>
      <c r="E17" s="295" t="s">
        <v>17</v>
      </c>
      <c r="F17" s="218"/>
      <c r="G17" s="4"/>
      <c r="H17" s="4"/>
      <c r="I17" s="4"/>
      <c r="J17" s="178"/>
      <c r="K17" s="4"/>
      <c r="L17" s="504"/>
      <c r="M17" s="507"/>
    </row>
    <row r="18" spans="1:14" ht="34.5" customHeight="1" x14ac:dyDescent="0.25">
      <c r="A18" s="501"/>
      <c r="B18" s="15" t="s">
        <v>70</v>
      </c>
      <c r="C18" s="20" t="s">
        <v>25</v>
      </c>
      <c r="D18" s="295">
        <v>2020</v>
      </c>
      <c r="E18" s="295" t="s">
        <v>26</v>
      </c>
      <c r="F18" s="218">
        <f t="shared" ref="F18:F23" si="1">J18</f>
        <v>26000</v>
      </c>
      <c r="G18" s="4"/>
      <c r="H18" s="4"/>
      <c r="I18" s="4"/>
      <c r="J18" s="218">
        <v>26000</v>
      </c>
      <c r="K18" s="4"/>
      <c r="L18" s="504"/>
      <c r="M18" s="507"/>
    </row>
    <row r="19" spans="1:14" ht="47.25" x14ac:dyDescent="0.25">
      <c r="A19" s="501"/>
      <c r="B19" s="15" t="s">
        <v>84</v>
      </c>
      <c r="C19" s="20" t="s">
        <v>657</v>
      </c>
      <c r="D19" s="295" t="s">
        <v>658</v>
      </c>
      <c r="E19" s="509" t="s">
        <v>931</v>
      </c>
      <c r="F19" s="218">
        <f t="shared" si="1"/>
        <v>248</v>
      </c>
      <c r="G19" s="4"/>
      <c r="H19" s="4"/>
      <c r="I19" s="4"/>
      <c r="J19" s="218">
        <v>248</v>
      </c>
      <c r="K19" s="4"/>
      <c r="L19" s="504"/>
      <c r="M19" s="507"/>
    </row>
    <row r="20" spans="1:14" ht="47.25" x14ac:dyDescent="0.25">
      <c r="A20" s="501"/>
      <c r="B20" s="15" t="s">
        <v>87</v>
      </c>
      <c r="C20" s="20" t="s">
        <v>659</v>
      </c>
      <c r="D20" s="295" t="s">
        <v>661</v>
      </c>
      <c r="E20" s="510"/>
      <c r="F20" s="218">
        <f t="shared" si="1"/>
        <v>3000</v>
      </c>
      <c r="G20" s="4"/>
      <c r="H20" s="4"/>
      <c r="I20" s="4"/>
      <c r="J20" s="218">
        <v>3000</v>
      </c>
      <c r="K20" s="4"/>
      <c r="L20" s="504"/>
      <c r="M20" s="507"/>
    </row>
    <row r="21" spans="1:14" ht="47.25" x14ac:dyDescent="0.25">
      <c r="A21" s="501"/>
      <c r="B21" s="15" t="s">
        <v>89</v>
      </c>
      <c r="C21" s="20" t="s">
        <v>660</v>
      </c>
      <c r="D21" s="295" t="s">
        <v>656</v>
      </c>
      <c r="E21" s="510"/>
      <c r="F21" s="218">
        <f t="shared" si="1"/>
        <v>5125</v>
      </c>
      <c r="G21" s="4"/>
      <c r="H21" s="4"/>
      <c r="I21" s="4"/>
      <c r="J21" s="218">
        <v>5125</v>
      </c>
      <c r="K21" s="4"/>
      <c r="L21" s="504"/>
      <c r="M21" s="507"/>
    </row>
    <row r="22" spans="1:14" ht="47.25" x14ac:dyDescent="0.25">
      <c r="A22" s="501"/>
      <c r="B22" s="15" t="s">
        <v>91</v>
      </c>
      <c r="C22" s="20" t="s">
        <v>662</v>
      </c>
      <c r="D22" s="295" t="s">
        <v>663</v>
      </c>
      <c r="E22" s="511"/>
      <c r="F22" s="218">
        <f t="shared" si="1"/>
        <v>1693.6</v>
      </c>
      <c r="G22" s="4"/>
      <c r="H22" s="4"/>
      <c r="I22" s="4"/>
      <c r="J22" s="218">
        <v>1693.6</v>
      </c>
      <c r="K22" s="4"/>
      <c r="L22" s="504"/>
      <c r="M22" s="507"/>
    </row>
    <row r="23" spans="1:14" ht="25.5" customHeight="1" x14ac:dyDescent="0.25">
      <c r="A23" s="501"/>
      <c r="B23" s="15" t="s">
        <v>94</v>
      </c>
      <c r="C23" s="20" t="s">
        <v>22</v>
      </c>
      <c r="D23" s="295">
        <v>2020</v>
      </c>
      <c r="E23" s="295" t="s">
        <v>23</v>
      </c>
      <c r="F23" s="218">
        <f t="shared" si="1"/>
        <v>40</v>
      </c>
      <c r="G23" s="16"/>
      <c r="H23" s="16"/>
      <c r="I23" s="16"/>
      <c r="J23" s="218">
        <v>40</v>
      </c>
      <c r="K23" s="16"/>
      <c r="L23" s="504"/>
      <c r="M23" s="507"/>
    </row>
    <row r="24" spans="1:14" ht="47.25" x14ac:dyDescent="0.25">
      <c r="A24" s="501"/>
      <c r="B24" s="15"/>
      <c r="C24" s="20" t="s">
        <v>664</v>
      </c>
      <c r="D24" s="295"/>
      <c r="E24" s="295"/>
      <c r="F24" s="218"/>
      <c r="G24" s="16"/>
      <c r="H24" s="16"/>
      <c r="I24" s="16"/>
      <c r="J24" s="218"/>
      <c r="K24" s="16"/>
      <c r="L24" s="504"/>
      <c r="M24" s="507"/>
    </row>
    <row r="25" spans="1:14" ht="63" x14ac:dyDescent="0.25">
      <c r="A25" s="502"/>
      <c r="B25" s="15" t="s">
        <v>70</v>
      </c>
      <c r="C25" s="20" t="s">
        <v>667</v>
      </c>
      <c r="D25" s="295" t="s">
        <v>668</v>
      </c>
      <c r="E25" s="295" t="s">
        <v>931</v>
      </c>
      <c r="F25" s="218">
        <f>SUM(G25:J25)</f>
        <v>800</v>
      </c>
      <c r="G25" s="16"/>
      <c r="H25" s="16"/>
      <c r="I25" s="16"/>
      <c r="J25" s="218">
        <v>800</v>
      </c>
      <c r="K25" s="16"/>
      <c r="L25" s="505"/>
      <c r="M25" s="508"/>
    </row>
    <row r="26" spans="1:14" s="5" customFormat="1" ht="19.5" customHeight="1" x14ac:dyDescent="0.25">
      <c r="A26" s="12"/>
      <c r="B26" s="4"/>
      <c r="C26" s="17" t="s">
        <v>167</v>
      </c>
      <c r="D26" s="16"/>
      <c r="E26" s="18"/>
      <c r="F26" s="19">
        <f>G26+H26+I26+J26+K26</f>
        <v>66147.600000000006</v>
      </c>
      <c r="G26" s="19">
        <f>SUM(G17:G23)</f>
        <v>0</v>
      </c>
      <c r="H26" s="19">
        <f>SUM(H17:H23)</f>
        <v>0</v>
      </c>
      <c r="I26" s="19">
        <f>SUM(I17:I23)</f>
        <v>0</v>
      </c>
      <c r="J26" s="19">
        <f>SUM(J11:J25)</f>
        <v>66147.600000000006</v>
      </c>
      <c r="K26" s="19">
        <f>SUM(K17:K23)</f>
        <v>0</v>
      </c>
      <c r="L26" s="3"/>
      <c r="M26" s="11"/>
      <c r="N26" s="194"/>
    </row>
    <row r="27" spans="1:14" s="5" customFormat="1" ht="19.5" customHeight="1" x14ac:dyDescent="0.25">
      <c r="A27" s="497" t="s">
        <v>37</v>
      </c>
      <c r="B27" s="498"/>
      <c r="C27" s="498"/>
      <c r="D27" s="498"/>
      <c r="E27" s="498"/>
      <c r="F27" s="498"/>
      <c r="G27" s="498"/>
      <c r="H27" s="498"/>
      <c r="I27" s="498"/>
      <c r="J27" s="498"/>
      <c r="K27" s="498"/>
      <c r="L27" s="498"/>
      <c r="M27" s="499"/>
      <c r="N27" s="13"/>
    </row>
    <row r="28" spans="1:14" ht="63" x14ac:dyDescent="0.25">
      <c r="A28" s="500" t="s">
        <v>27</v>
      </c>
      <c r="B28" s="295">
        <v>1</v>
      </c>
      <c r="C28" s="20" t="s">
        <v>28</v>
      </c>
      <c r="D28" s="295">
        <v>2020</v>
      </c>
      <c r="E28" s="295" t="s">
        <v>872</v>
      </c>
      <c r="F28" s="218">
        <v>300</v>
      </c>
      <c r="G28" s="218"/>
      <c r="H28" s="218"/>
      <c r="I28" s="218">
        <v>300</v>
      </c>
      <c r="J28" s="218"/>
      <c r="K28" s="218"/>
      <c r="L28" s="295" t="s">
        <v>546</v>
      </c>
      <c r="M28" s="295">
        <v>15</v>
      </c>
    </row>
    <row r="29" spans="1:14" ht="78.75" x14ac:dyDescent="0.25">
      <c r="A29" s="502"/>
      <c r="B29" s="295">
        <v>2</v>
      </c>
      <c r="C29" s="314" t="s">
        <v>29</v>
      </c>
      <c r="D29" s="315">
        <v>2020</v>
      </c>
      <c r="E29" s="315" t="s">
        <v>30</v>
      </c>
      <c r="F29" s="316">
        <v>15</v>
      </c>
      <c r="G29" s="317"/>
      <c r="H29" s="318"/>
      <c r="I29" s="317"/>
      <c r="J29" s="317"/>
      <c r="K29" s="316">
        <v>15</v>
      </c>
      <c r="L29" s="319" t="s">
        <v>479</v>
      </c>
      <c r="M29" s="51">
        <v>2.5</v>
      </c>
    </row>
    <row r="30" spans="1:14" ht="189" x14ac:dyDescent="0.25">
      <c r="A30" s="500" t="s">
        <v>31</v>
      </c>
      <c r="B30" s="295">
        <v>1</v>
      </c>
      <c r="C30" s="20" t="s">
        <v>32</v>
      </c>
      <c r="D30" s="295">
        <v>2020</v>
      </c>
      <c r="E30" s="295" t="s">
        <v>33</v>
      </c>
      <c r="F30" s="218">
        <v>400</v>
      </c>
      <c r="G30" s="218"/>
      <c r="H30" s="218"/>
      <c r="I30" s="218">
        <v>400</v>
      </c>
      <c r="J30" s="218"/>
      <c r="K30" s="218"/>
      <c r="L30" s="295" t="s">
        <v>928</v>
      </c>
      <c r="M30" s="295" t="s">
        <v>480</v>
      </c>
    </row>
    <row r="31" spans="1:14" ht="103.5" customHeight="1" x14ac:dyDescent="0.25">
      <c r="A31" s="502"/>
      <c r="B31" s="295">
        <v>2</v>
      </c>
      <c r="C31" s="20" t="s">
        <v>34</v>
      </c>
      <c r="D31" s="295">
        <v>2020</v>
      </c>
      <c r="E31" s="232" t="s">
        <v>35</v>
      </c>
      <c r="F31" s="218">
        <v>20</v>
      </c>
      <c r="G31" s="218"/>
      <c r="H31" s="218"/>
      <c r="I31" s="218">
        <v>20</v>
      </c>
      <c r="J31" s="218"/>
      <c r="K31" s="218"/>
      <c r="L31" s="295" t="s">
        <v>545</v>
      </c>
      <c r="M31" s="295" t="s">
        <v>544</v>
      </c>
    </row>
    <row r="32" spans="1:14" ht="15.75" x14ac:dyDescent="0.25">
      <c r="A32" s="20"/>
      <c r="B32" s="16"/>
      <c r="C32" s="17" t="s">
        <v>36</v>
      </c>
      <c r="D32" s="16"/>
      <c r="E32" s="18"/>
      <c r="F32" s="23">
        <f>SUM(F28:F31)</f>
        <v>735</v>
      </c>
      <c r="G32" s="23">
        <f t="shared" ref="G32:K32" si="2">SUM(G28:G31)</f>
        <v>0</v>
      </c>
      <c r="H32" s="23">
        <f t="shared" si="2"/>
        <v>0</v>
      </c>
      <c r="I32" s="23">
        <f t="shared" si="2"/>
        <v>720</v>
      </c>
      <c r="J32" s="23">
        <f t="shared" si="2"/>
        <v>0</v>
      </c>
      <c r="K32" s="23">
        <f t="shared" si="2"/>
        <v>15</v>
      </c>
      <c r="L32" s="17"/>
      <c r="M32" s="295"/>
    </row>
    <row r="33" spans="1:13" ht="15.75" x14ac:dyDescent="0.25">
      <c r="A33" s="515" t="s">
        <v>481</v>
      </c>
      <c r="B33" s="516"/>
      <c r="C33" s="516"/>
      <c r="D33" s="516"/>
      <c r="E33" s="516"/>
      <c r="F33" s="516"/>
      <c r="G33" s="516"/>
      <c r="H33" s="516"/>
      <c r="I33" s="516"/>
      <c r="J33" s="516"/>
      <c r="K33" s="516"/>
      <c r="L33" s="516"/>
      <c r="M33" s="517"/>
    </row>
    <row r="34" spans="1:13" ht="124.5" customHeight="1" x14ac:dyDescent="0.25">
      <c r="A34" s="518" t="s">
        <v>195</v>
      </c>
      <c r="B34" s="81">
        <v>1</v>
      </c>
      <c r="C34" s="296" t="s">
        <v>674</v>
      </c>
      <c r="D34" s="295">
        <v>2020</v>
      </c>
      <c r="E34" s="295" t="s">
        <v>873</v>
      </c>
      <c r="F34" s="218">
        <f>SUM(G34:K34)</f>
        <v>50</v>
      </c>
      <c r="G34" s="218"/>
      <c r="H34" s="218"/>
      <c r="I34" s="218">
        <v>50</v>
      </c>
      <c r="J34" s="218"/>
      <c r="K34" s="16"/>
      <c r="L34" s="297" t="s">
        <v>874</v>
      </c>
      <c r="M34" s="297">
        <v>1</v>
      </c>
    </row>
    <row r="35" spans="1:13" ht="299.25" customHeight="1" x14ac:dyDescent="0.25">
      <c r="A35" s="519"/>
      <c r="B35" s="295">
        <v>2</v>
      </c>
      <c r="C35" s="296" t="s">
        <v>929</v>
      </c>
      <c r="D35" s="295">
        <v>2020</v>
      </c>
      <c r="E35" s="295" t="s">
        <v>873</v>
      </c>
      <c r="F35" s="218">
        <f t="shared" ref="F35" si="3">SUM(G35:K35)</f>
        <v>10</v>
      </c>
      <c r="G35" s="218"/>
      <c r="H35" s="218"/>
      <c r="I35" s="218">
        <v>10</v>
      </c>
      <c r="J35" s="218"/>
      <c r="K35" s="16"/>
      <c r="L35" s="297" t="s">
        <v>543</v>
      </c>
      <c r="M35" s="297">
        <v>5</v>
      </c>
    </row>
    <row r="36" spans="1:13" ht="170.25" customHeight="1" x14ac:dyDescent="0.25">
      <c r="A36" s="320"/>
      <c r="B36" s="295">
        <v>3</v>
      </c>
      <c r="C36" s="296" t="s">
        <v>875</v>
      </c>
      <c r="D36" s="295">
        <v>2020</v>
      </c>
      <c r="E36" s="295" t="s">
        <v>873</v>
      </c>
      <c r="F36" s="218">
        <f>I36+G36+H36+J36+K36</f>
        <v>100</v>
      </c>
      <c r="G36" s="218"/>
      <c r="H36" s="218"/>
      <c r="I36" s="218">
        <v>100</v>
      </c>
      <c r="J36" s="218"/>
      <c r="K36" s="16"/>
      <c r="L36" s="297" t="s">
        <v>876</v>
      </c>
      <c r="M36" s="297">
        <v>70</v>
      </c>
    </row>
    <row r="37" spans="1:13" ht="78.75" x14ac:dyDescent="0.25">
      <c r="A37" s="320"/>
      <c r="B37" s="295">
        <v>4</v>
      </c>
      <c r="C37" s="296" t="s">
        <v>671</v>
      </c>
      <c r="D37" s="295">
        <v>2020</v>
      </c>
      <c r="E37" s="295" t="s">
        <v>30</v>
      </c>
      <c r="F37" s="218">
        <v>0</v>
      </c>
      <c r="G37" s="218"/>
      <c r="H37" s="218"/>
      <c r="I37" s="218">
        <v>0</v>
      </c>
      <c r="J37" s="218"/>
      <c r="K37" s="16"/>
      <c r="L37" s="297" t="s">
        <v>672</v>
      </c>
      <c r="M37" s="297">
        <v>5</v>
      </c>
    </row>
    <row r="38" spans="1:13" ht="120.75" customHeight="1" x14ac:dyDescent="0.25">
      <c r="A38" s="321"/>
      <c r="B38" s="295">
        <v>5</v>
      </c>
      <c r="C38" s="296" t="s">
        <v>860</v>
      </c>
      <c r="D38" s="295">
        <v>2020</v>
      </c>
      <c r="E38" s="295" t="s">
        <v>873</v>
      </c>
      <c r="F38" s="218">
        <f t="shared" ref="F38:F39" si="4">SUM(G38:K38)</f>
        <v>0</v>
      </c>
      <c r="G38" s="218"/>
      <c r="H38" s="218"/>
      <c r="I38" s="218">
        <v>0</v>
      </c>
      <c r="J38" s="218"/>
      <c r="K38" s="16"/>
      <c r="L38" s="297" t="s">
        <v>877</v>
      </c>
      <c r="M38" s="297">
        <v>5</v>
      </c>
    </row>
    <row r="39" spans="1:13" ht="63" x14ac:dyDescent="0.25">
      <c r="A39" s="320"/>
      <c r="B39" s="295">
        <v>6</v>
      </c>
      <c r="C39" s="296" t="s">
        <v>673</v>
      </c>
      <c r="D39" s="295">
        <v>2020</v>
      </c>
      <c r="E39" s="295" t="s">
        <v>879</v>
      </c>
      <c r="F39" s="218">
        <f t="shared" si="4"/>
        <v>0</v>
      </c>
      <c r="G39" s="218"/>
      <c r="H39" s="218"/>
      <c r="I39" s="218">
        <v>0</v>
      </c>
      <c r="J39" s="218"/>
      <c r="K39" s="16"/>
      <c r="L39" s="297" t="s">
        <v>510</v>
      </c>
      <c r="M39" s="297">
        <v>10</v>
      </c>
    </row>
    <row r="40" spans="1:13" ht="15.75" x14ac:dyDescent="0.25">
      <c r="A40" s="17"/>
      <c r="B40" s="16"/>
      <c r="C40" s="17" t="s">
        <v>168</v>
      </c>
      <c r="D40" s="16"/>
      <c r="E40" s="16"/>
      <c r="F40" s="19">
        <f>G40+H40+I40+J40+K40</f>
        <v>160</v>
      </c>
      <c r="G40" s="19">
        <f>SUM(G34:G39)</f>
        <v>0</v>
      </c>
      <c r="H40" s="19">
        <f>SUM(H34:H39)</f>
        <v>0</v>
      </c>
      <c r="I40" s="19">
        <f>SUM(I34:I39)</f>
        <v>160</v>
      </c>
      <c r="J40" s="19">
        <f>SUM(J34:J39)</f>
        <v>0</v>
      </c>
      <c r="K40" s="19">
        <f>SUM(K34:K39)</f>
        <v>0</v>
      </c>
      <c r="L40" s="17"/>
      <c r="M40" s="16"/>
    </row>
    <row r="41" spans="1:13" ht="21" customHeight="1" x14ac:dyDescent="0.25">
      <c r="A41" s="497" t="s">
        <v>482</v>
      </c>
      <c r="B41" s="498"/>
      <c r="C41" s="498"/>
      <c r="D41" s="498"/>
      <c r="E41" s="498"/>
      <c r="F41" s="498"/>
      <c r="G41" s="498"/>
      <c r="H41" s="498"/>
      <c r="I41" s="498"/>
      <c r="J41" s="498"/>
      <c r="K41" s="498"/>
      <c r="L41" s="498"/>
      <c r="M41" s="499"/>
    </row>
    <row r="42" spans="1:13" ht="63" customHeight="1" x14ac:dyDescent="0.25">
      <c r="A42" s="500" t="s">
        <v>283</v>
      </c>
      <c r="B42" s="67" t="s">
        <v>70</v>
      </c>
      <c r="C42" s="83" t="s">
        <v>284</v>
      </c>
      <c r="D42" s="295">
        <v>2020</v>
      </c>
      <c r="E42" s="51" t="s">
        <v>201</v>
      </c>
      <c r="F42" s="294">
        <f>SUM(G42:K42)</f>
        <v>21000</v>
      </c>
      <c r="G42" s="294"/>
      <c r="H42" s="294"/>
      <c r="I42" s="294">
        <v>21000</v>
      </c>
      <c r="J42" s="294"/>
      <c r="K42" s="294"/>
      <c r="L42" s="322" t="s">
        <v>288</v>
      </c>
      <c r="M42" s="85" t="s">
        <v>222</v>
      </c>
    </row>
    <row r="43" spans="1:13" ht="67.5" customHeight="1" x14ac:dyDescent="0.25">
      <c r="A43" s="501"/>
      <c r="B43" s="67" t="s">
        <v>84</v>
      </c>
      <c r="C43" s="84" t="s">
        <v>287</v>
      </c>
      <c r="D43" s="295">
        <v>2020</v>
      </c>
      <c r="E43" s="51" t="s">
        <v>201</v>
      </c>
      <c r="F43" s="294">
        <v>5000</v>
      </c>
      <c r="G43" s="294"/>
      <c r="H43" s="294"/>
      <c r="I43" s="294">
        <v>5000</v>
      </c>
      <c r="J43" s="294"/>
      <c r="K43" s="294"/>
      <c r="L43" s="82" t="s">
        <v>289</v>
      </c>
      <c r="M43" s="295">
        <v>6.8</v>
      </c>
    </row>
    <row r="44" spans="1:13" ht="320.25" customHeight="1" x14ac:dyDescent="0.25">
      <c r="A44" s="501"/>
      <c r="B44" s="67" t="s">
        <v>87</v>
      </c>
      <c r="C44" s="492" t="s">
        <v>1149</v>
      </c>
      <c r="D44" s="295">
        <v>2020</v>
      </c>
      <c r="E44" s="51" t="s">
        <v>201</v>
      </c>
      <c r="F44" s="294">
        <f>I44</f>
        <v>2000</v>
      </c>
      <c r="G44" s="294"/>
      <c r="H44" s="294"/>
      <c r="I44" s="294">
        <v>2000</v>
      </c>
      <c r="J44" s="294"/>
      <c r="K44" s="294"/>
      <c r="L44" s="323" t="s">
        <v>1092</v>
      </c>
      <c r="M44" s="95">
        <v>14</v>
      </c>
    </row>
    <row r="45" spans="1:13" ht="388.5" customHeight="1" x14ac:dyDescent="0.25">
      <c r="A45" s="491"/>
      <c r="B45" s="67" t="s">
        <v>89</v>
      </c>
      <c r="C45" s="492" t="s">
        <v>1150</v>
      </c>
      <c r="D45" s="490">
        <v>2020</v>
      </c>
      <c r="E45" s="51" t="s">
        <v>201</v>
      </c>
      <c r="F45" s="489">
        <f t="shared" ref="F45:F50" si="5">I45</f>
        <v>800</v>
      </c>
      <c r="G45" s="489"/>
      <c r="H45" s="489"/>
      <c r="I45" s="489">
        <v>800</v>
      </c>
      <c r="J45" s="489"/>
      <c r="K45" s="489"/>
      <c r="L45" s="323" t="s">
        <v>1092</v>
      </c>
      <c r="M45" s="95">
        <v>21</v>
      </c>
    </row>
    <row r="46" spans="1:13" ht="316.5" customHeight="1" x14ac:dyDescent="0.25">
      <c r="A46" s="312"/>
      <c r="B46" s="67" t="s">
        <v>91</v>
      </c>
      <c r="C46" s="434" t="s">
        <v>1152</v>
      </c>
      <c r="D46" s="295">
        <v>2020</v>
      </c>
      <c r="E46" s="51" t="s">
        <v>201</v>
      </c>
      <c r="F46" s="489">
        <f t="shared" si="5"/>
        <v>42000</v>
      </c>
      <c r="G46" s="294"/>
      <c r="H46" s="294"/>
      <c r="I46" s="294">
        <v>42000</v>
      </c>
      <c r="J46" s="294"/>
      <c r="K46" s="294"/>
      <c r="L46" s="322" t="s">
        <v>290</v>
      </c>
      <c r="M46" s="295">
        <v>49.6</v>
      </c>
    </row>
    <row r="47" spans="1:13" ht="60.75" customHeight="1" x14ac:dyDescent="0.25">
      <c r="A47" s="312"/>
      <c r="B47" s="67" t="s">
        <v>94</v>
      </c>
      <c r="C47" s="169" t="s">
        <v>861</v>
      </c>
      <c r="D47" s="295">
        <v>2020</v>
      </c>
      <c r="E47" s="51" t="s">
        <v>201</v>
      </c>
      <c r="F47" s="489">
        <f t="shared" si="5"/>
        <v>60</v>
      </c>
      <c r="G47" s="294"/>
      <c r="H47" s="294"/>
      <c r="I47" s="294">
        <v>60</v>
      </c>
      <c r="J47" s="294"/>
      <c r="K47" s="294"/>
      <c r="L47" s="85" t="s">
        <v>291</v>
      </c>
      <c r="M47" s="295" t="s">
        <v>223</v>
      </c>
    </row>
    <row r="48" spans="1:13" ht="63" x14ac:dyDescent="0.25">
      <c r="A48" s="312"/>
      <c r="B48" s="67" t="s">
        <v>190</v>
      </c>
      <c r="C48" s="169" t="s">
        <v>285</v>
      </c>
      <c r="D48" s="295">
        <v>2020</v>
      </c>
      <c r="E48" s="51" t="s">
        <v>201</v>
      </c>
      <c r="F48" s="489">
        <f t="shared" si="5"/>
        <v>5000</v>
      </c>
      <c r="G48" s="294"/>
      <c r="H48" s="294"/>
      <c r="I48" s="294">
        <v>5000</v>
      </c>
      <c r="J48" s="294"/>
      <c r="K48" s="294"/>
      <c r="L48" s="94" t="s">
        <v>230</v>
      </c>
      <c r="M48" s="295">
        <v>3</v>
      </c>
    </row>
    <row r="49" spans="1:27" ht="99" customHeight="1" x14ac:dyDescent="0.25">
      <c r="A49" s="312"/>
      <c r="B49" s="67" t="s">
        <v>191</v>
      </c>
      <c r="C49" s="96" t="s">
        <v>286</v>
      </c>
      <c r="D49" s="295">
        <v>2020</v>
      </c>
      <c r="E49" s="51" t="s">
        <v>201</v>
      </c>
      <c r="F49" s="489">
        <f t="shared" si="5"/>
        <v>4500</v>
      </c>
      <c r="G49" s="294"/>
      <c r="H49" s="294"/>
      <c r="I49" s="294">
        <v>4500</v>
      </c>
      <c r="J49" s="294"/>
      <c r="K49" s="294"/>
      <c r="L49" s="310" t="s">
        <v>1124</v>
      </c>
      <c r="M49" s="295" t="s">
        <v>1125</v>
      </c>
    </row>
    <row r="50" spans="1:27" ht="63" x14ac:dyDescent="0.25">
      <c r="A50" s="312"/>
      <c r="B50" s="67" t="s">
        <v>273</v>
      </c>
      <c r="C50" s="97" t="s">
        <v>224</v>
      </c>
      <c r="D50" s="295">
        <v>2020</v>
      </c>
      <c r="E50" s="51" t="s">
        <v>201</v>
      </c>
      <c r="F50" s="489">
        <f t="shared" si="5"/>
        <v>1400</v>
      </c>
      <c r="G50" s="294"/>
      <c r="H50" s="294"/>
      <c r="I50" s="294">
        <v>1400</v>
      </c>
      <c r="J50" s="294"/>
      <c r="K50" s="294"/>
      <c r="L50" s="85" t="s">
        <v>225</v>
      </c>
      <c r="M50" s="295" t="s">
        <v>226</v>
      </c>
      <c r="O50" s="126"/>
      <c r="P50" s="126"/>
      <c r="Q50" s="126"/>
      <c r="R50" s="126"/>
      <c r="S50" s="126"/>
      <c r="T50" s="126"/>
      <c r="U50" s="126"/>
      <c r="V50" s="126">
        <f t="shared" ref="V50:AA50" si="6">SUM(M42:M50)</f>
        <v>94.4</v>
      </c>
      <c r="W50" s="126">
        <f t="shared" si="6"/>
        <v>0</v>
      </c>
      <c r="X50" s="126">
        <f t="shared" si="6"/>
        <v>0</v>
      </c>
      <c r="Y50" s="126">
        <f t="shared" si="6"/>
        <v>0</v>
      </c>
      <c r="Z50" s="126">
        <f t="shared" si="6"/>
        <v>0</v>
      </c>
      <c r="AA50" s="126">
        <f t="shared" si="6"/>
        <v>0</v>
      </c>
    </row>
    <row r="51" spans="1:27" ht="113.25" customHeight="1" x14ac:dyDescent="0.25">
      <c r="A51" s="312"/>
      <c r="B51" s="67" t="s">
        <v>279</v>
      </c>
      <c r="C51" s="28" t="s">
        <v>341</v>
      </c>
      <c r="D51" s="25">
        <v>2020</v>
      </c>
      <c r="E51" s="102" t="s">
        <v>201</v>
      </c>
      <c r="F51" s="103">
        <f>SUM(G51:L51)</f>
        <v>500</v>
      </c>
      <c r="G51" s="104"/>
      <c r="H51" s="104"/>
      <c r="I51" s="103">
        <v>500</v>
      </c>
      <c r="J51" s="104"/>
      <c r="K51" s="103"/>
      <c r="L51" s="25" t="s">
        <v>930</v>
      </c>
      <c r="M51" s="295">
        <v>1</v>
      </c>
    </row>
    <row r="52" spans="1:27" ht="98.25" customHeight="1" x14ac:dyDescent="0.25">
      <c r="A52" s="313"/>
      <c r="B52" s="67" t="s">
        <v>299</v>
      </c>
      <c r="C52" s="28" t="s">
        <v>720</v>
      </c>
      <c r="D52" s="25">
        <v>2020</v>
      </c>
      <c r="E52" s="105" t="s">
        <v>201</v>
      </c>
      <c r="F52" s="103">
        <f>SUM(G52:L52)</f>
        <v>1500</v>
      </c>
      <c r="G52" s="104"/>
      <c r="H52" s="104"/>
      <c r="I52" s="103">
        <v>1500</v>
      </c>
      <c r="J52" s="104"/>
      <c r="K52" s="103"/>
      <c r="L52" s="25" t="s">
        <v>930</v>
      </c>
      <c r="M52" s="295">
        <v>1</v>
      </c>
    </row>
    <row r="53" spans="1:27" ht="129" customHeight="1" x14ac:dyDescent="0.25">
      <c r="A53" s="309" t="s">
        <v>464</v>
      </c>
      <c r="B53" s="67" t="s">
        <v>70</v>
      </c>
      <c r="C53" s="125" t="s">
        <v>1053</v>
      </c>
      <c r="D53" s="297">
        <v>2020</v>
      </c>
      <c r="E53" s="25" t="s">
        <v>1075</v>
      </c>
      <c r="F53" s="136">
        <f>I53</f>
        <v>5762.1379999999999</v>
      </c>
      <c r="G53" s="136"/>
      <c r="H53" s="136"/>
      <c r="I53" s="136">
        <v>5762.1379999999999</v>
      </c>
      <c r="J53" s="136"/>
      <c r="K53" s="251"/>
      <c r="L53" s="297" t="s">
        <v>880</v>
      </c>
      <c r="M53" s="297">
        <v>3</v>
      </c>
    </row>
    <row r="54" spans="1:27" ht="113.25" customHeight="1" x14ac:dyDescent="0.25">
      <c r="A54" s="296" t="s">
        <v>932</v>
      </c>
      <c r="B54" s="40" t="s">
        <v>70</v>
      </c>
      <c r="C54" s="20" t="s">
        <v>878</v>
      </c>
      <c r="D54" s="56">
        <v>2020</v>
      </c>
      <c r="E54" s="295" t="s">
        <v>193</v>
      </c>
      <c r="F54" s="294">
        <f>I54</f>
        <v>5</v>
      </c>
      <c r="G54" s="294"/>
      <c r="H54" s="294"/>
      <c r="I54" s="294">
        <v>5</v>
      </c>
      <c r="J54" s="294"/>
      <c r="K54" s="294"/>
      <c r="L54" s="295" t="s">
        <v>881</v>
      </c>
      <c r="M54" s="295">
        <v>20</v>
      </c>
    </row>
    <row r="55" spans="1:27" ht="15.75" x14ac:dyDescent="0.25">
      <c r="A55" s="17"/>
      <c r="B55" s="16"/>
      <c r="C55" s="17" t="s">
        <v>169</v>
      </c>
      <c r="D55" s="16"/>
      <c r="E55" s="16"/>
      <c r="F55" s="19">
        <f>G55+H55+I55+J55+K55</f>
        <v>89527.138000000006</v>
      </c>
      <c r="G55" s="19">
        <f>SUM(G42:G53)</f>
        <v>0</v>
      </c>
      <c r="H55" s="19">
        <f>SUM(H42:H53)</f>
        <v>0</v>
      </c>
      <c r="I55" s="19">
        <f>SUM(I42:I54)</f>
        <v>89527.138000000006</v>
      </c>
      <c r="J55" s="19">
        <f>SUM(J42:J53)</f>
        <v>0</v>
      </c>
      <c r="K55" s="19">
        <f>SUM(K42:K53)</f>
        <v>0</v>
      </c>
      <c r="L55" s="17"/>
      <c r="M55" s="16"/>
    </row>
    <row r="56" spans="1:27" ht="15.75" x14ac:dyDescent="0.25">
      <c r="A56" s="497" t="s">
        <v>483</v>
      </c>
      <c r="B56" s="498"/>
      <c r="C56" s="498"/>
      <c r="D56" s="498"/>
      <c r="E56" s="498"/>
      <c r="F56" s="498"/>
      <c r="G56" s="498"/>
      <c r="H56" s="498"/>
      <c r="I56" s="498"/>
      <c r="J56" s="498"/>
      <c r="K56" s="498"/>
      <c r="L56" s="498"/>
      <c r="M56" s="499"/>
    </row>
    <row r="57" spans="1:27" ht="63" customHeight="1" x14ac:dyDescent="0.25">
      <c r="A57" s="289" t="s">
        <v>199</v>
      </c>
      <c r="B57" s="91"/>
      <c r="C57" s="244" t="s">
        <v>200</v>
      </c>
      <c r="D57" s="295"/>
      <c r="E57" s="51"/>
      <c r="F57" s="294"/>
      <c r="G57" s="294"/>
      <c r="H57" s="294"/>
      <c r="I57" s="294"/>
      <c r="J57" s="294"/>
      <c r="K57" s="294"/>
      <c r="L57" s="295"/>
      <c r="M57" s="295"/>
    </row>
    <row r="58" spans="1:27" ht="63" customHeight="1" x14ac:dyDescent="0.25">
      <c r="A58" s="311"/>
      <c r="B58" s="324">
        <v>1</v>
      </c>
      <c r="C58" s="252" t="s">
        <v>1062</v>
      </c>
      <c r="D58" s="295"/>
      <c r="E58" s="51"/>
      <c r="F58" s="294"/>
      <c r="G58" s="294"/>
      <c r="H58" s="294"/>
      <c r="I58" s="294"/>
      <c r="J58" s="294"/>
      <c r="K58" s="294"/>
      <c r="L58" s="295"/>
      <c r="M58" s="228"/>
    </row>
    <row r="59" spans="1:27" ht="78.75" customHeight="1" x14ac:dyDescent="0.25">
      <c r="A59" s="325"/>
      <c r="B59" s="326" t="s">
        <v>21</v>
      </c>
      <c r="C59" s="89" t="s">
        <v>1095</v>
      </c>
      <c r="D59" s="295">
        <v>2020</v>
      </c>
      <c r="E59" s="51" t="s">
        <v>201</v>
      </c>
      <c r="F59" s="294">
        <f t="shared" ref="F59:F79" si="7">SUM(G59:K59)</f>
        <v>962.7</v>
      </c>
      <c r="G59" s="294"/>
      <c r="H59" s="294"/>
      <c r="I59" s="294">
        <v>962.7</v>
      </c>
      <c r="J59" s="294"/>
      <c r="K59" s="294"/>
      <c r="L59" s="295" t="s">
        <v>1093</v>
      </c>
      <c r="M59" s="227" t="s">
        <v>1094</v>
      </c>
    </row>
    <row r="60" spans="1:27" ht="64.5" customHeight="1" x14ac:dyDescent="0.25">
      <c r="A60" s="325"/>
      <c r="B60" s="326" t="s">
        <v>24</v>
      </c>
      <c r="C60" s="89" t="s">
        <v>838</v>
      </c>
      <c r="D60" s="295">
        <v>2020</v>
      </c>
      <c r="E60" s="51" t="s">
        <v>201</v>
      </c>
      <c r="F60" s="294">
        <f t="shared" si="7"/>
        <v>900</v>
      </c>
      <c r="G60" s="294"/>
      <c r="H60" s="294"/>
      <c r="I60" s="294">
        <v>900</v>
      </c>
      <c r="J60" s="294"/>
      <c r="K60" s="294"/>
      <c r="L60" s="297" t="s">
        <v>1076</v>
      </c>
      <c r="M60" s="228">
        <v>2800</v>
      </c>
    </row>
    <row r="61" spans="1:27" ht="63" x14ac:dyDescent="0.25">
      <c r="A61" s="325"/>
      <c r="B61" s="326" t="s">
        <v>240</v>
      </c>
      <c r="C61" s="89" t="s">
        <v>839</v>
      </c>
      <c r="D61" s="295">
        <v>2020</v>
      </c>
      <c r="E61" s="51" t="s">
        <v>201</v>
      </c>
      <c r="F61" s="294">
        <f t="shared" si="7"/>
        <v>367.8</v>
      </c>
      <c r="G61" s="294"/>
      <c r="H61" s="294"/>
      <c r="I61" s="294">
        <v>367.8</v>
      </c>
      <c r="J61" s="294"/>
      <c r="K61" s="294"/>
      <c r="L61" s="297" t="s">
        <v>1077</v>
      </c>
      <c r="M61" s="228">
        <v>6</v>
      </c>
    </row>
    <row r="62" spans="1:27" ht="66.75" customHeight="1" x14ac:dyDescent="0.25">
      <c r="A62" s="325"/>
      <c r="B62" s="326" t="s">
        <v>241</v>
      </c>
      <c r="C62" s="89" t="s">
        <v>1034</v>
      </c>
      <c r="D62" s="295">
        <v>2020</v>
      </c>
      <c r="E62" s="51" t="s">
        <v>201</v>
      </c>
      <c r="F62" s="294">
        <f t="shared" si="7"/>
        <v>4107</v>
      </c>
      <c r="G62" s="294"/>
      <c r="H62" s="294"/>
      <c r="I62" s="294">
        <v>4107</v>
      </c>
      <c r="J62" s="294"/>
      <c r="K62" s="294"/>
      <c r="L62" s="297" t="s">
        <v>1079</v>
      </c>
      <c r="M62" s="228">
        <v>8150</v>
      </c>
      <c r="O62" s="127"/>
    </row>
    <row r="63" spans="1:27" ht="65.25" customHeight="1" x14ac:dyDescent="0.25">
      <c r="A63" s="325"/>
      <c r="B63" s="326" t="s">
        <v>242</v>
      </c>
      <c r="C63" s="89" t="s">
        <v>1035</v>
      </c>
      <c r="D63" s="295">
        <v>2020</v>
      </c>
      <c r="E63" s="51" t="s">
        <v>201</v>
      </c>
      <c r="F63" s="294">
        <f t="shared" si="7"/>
        <v>1062.5</v>
      </c>
      <c r="G63" s="294"/>
      <c r="H63" s="294"/>
      <c r="I63" s="294">
        <v>1062.5</v>
      </c>
      <c r="J63" s="294"/>
      <c r="K63" s="294"/>
      <c r="L63" s="229" t="s">
        <v>1080</v>
      </c>
      <c r="M63" s="230" t="s">
        <v>1091</v>
      </c>
      <c r="O63" s="127"/>
    </row>
    <row r="64" spans="1:27" ht="95.25" customHeight="1" x14ac:dyDescent="0.25">
      <c r="A64" s="325"/>
      <c r="B64" s="15" t="s">
        <v>243</v>
      </c>
      <c r="C64" s="20" t="s">
        <v>1036</v>
      </c>
      <c r="D64" s="297">
        <v>2020</v>
      </c>
      <c r="E64" s="105" t="s">
        <v>201</v>
      </c>
      <c r="F64" s="136">
        <f>G64+H64+I64+J64+K64</f>
        <v>1250</v>
      </c>
      <c r="G64" s="136"/>
      <c r="H64" s="294"/>
      <c r="I64" s="136">
        <v>1250</v>
      </c>
      <c r="J64" s="294"/>
      <c r="K64" s="245"/>
      <c r="L64" s="297" t="s">
        <v>1078</v>
      </c>
      <c r="M64" s="231">
        <v>1</v>
      </c>
    </row>
    <row r="65" spans="1:13" ht="66" customHeight="1" x14ac:dyDescent="0.25">
      <c r="A65" s="325"/>
      <c r="B65" s="15" t="s">
        <v>244</v>
      </c>
      <c r="C65" s="20" t="s">
        <v>1037</v>
      </c>
      <c r="D65" s="297">
        <v>2020</v>
      </c>
      <c r="E65" s="105" t="s">
        <v>201</v>
      </c>
      <c r="F65" s="136">
        <f>G65+H65+I65+J65+K65</f>
        <v>3500</v>
      </c>
      <c r="G65" s="136"/>
      <c r="H65" s="294"/>
      <c r="I65" s="136">
        <v>3500</v>
      </c>
      <c r="J65" s="294"/>
      <c r="K65" s="245"/>
      <c r="L65" s="297" t="s">
        <v>1081</v>
      </c>
      <c r="M65" s="231">
        <v>1</v>
      </c>
    </row>
    <row r="66" spans="1:13" ht="96" customHeight="1" x14ac:dyDescent="0.25">
      <c r="A66" s="325"/>
      <c r="B66" s="326" t="s">
        <v>1038</v>
      </c>
      <c r="C66" s="89" t="s">
        <v>202</v>
      </c>
      <c r="D66" s="295">
        <v>2020</v>
      </c>
      <c r="E66" s="51" t="s">
        <v>201</v>
      </c>
      <c r="F66" s="294">
        <f>SUM(G66:K66)</f>
        <v>70</v>
      </c>
      <c r="G66" s="294"/>
      <c r="H66" s="294"/>
      <c r="I66" s="294">
        <v>70</v>
      </c>
      <c r="J66" s="294"/>
      <c r="K66" s="294"/>
      <c r="L66" s="295" t="s">
        <v>865</v>
      </c>
      <c r="M66" s="228">
        <v>1</v>
      </c>
    </row>
    <row r="67" spans="1:13" ht="31.5" x14ac:dyDescent="0.25">
      <c r="A67" s="325"/>
      <c r="B67" s="15">
        <v>2</v>
      </c>
      <c r="C67" s="20" t="s">
        <v>203</v>
      </c>
      <c r="D67" s="223"/>
      <c r="E67" s="224"/>
      <c r="F67" s="246"/>
      <c r="G67" s="246"/>
      <c r="H67" s="246"/>
      <c r="I67" s="246"/>
      <c r="J67" s="246"/>
      <c r="K67" s="246"/>
      <c r="L67" s="223"/>
      <c r="M67" s="223"/>
    </row>
    <row r="68" spans="1:13" ht="280.5" x14ac:dyDescent="0.25">
      <c r="A68" s="325"/>
      <c r="B68" s="15" t="s">
        <v>209</v>
      </c>
      <c r="C68" s="20" t="s">
        <v>204</v>
      </c>
      <c r="D68" s="295">
        <v>2020</v>
      </c>
      <c r="E68" s="51" t="s">
        <v>201</v>
      </c>
      <c r="F68" s="294">
        <f t="shared" si="7"/>
        <v>10510</v>
      </c>
      <c r="G68" s="294"/>
      <c r="H68" s="294"/>
      <c r="I68" s="294"/>
      <c r="J68" s="294">
        <v>10510</v>
      </c>
      <c r="K68" s="294"/>
      <c r="L68" s="232" t="s">
        <v>1096</v>
      </c>
      <c r="M68" s="232" t="s">
        <v>205</v>
      </c>
    </row>
    <row r="69" spans="1:13" ht="47.25" x14ac:dyDescent="0.25">
      <c r="A69" s="325"/>
      <c r="B69" s="15">
        <v>3</v>
      </c>
      <c r="C69" s="20" t="s">
        <v>206</v>
      </c>
      <c r="D69" s="87"/>
      <c r="E69" s="233"/>
      <c r="F69" s="247"/>
      <c r="G69" s="247"/>
      <c r="H69" s="247"/>
      <c r="I69" s="246"/>
      <c r="J69" s="246"/>
      <c r="K69" s="246"/>
      <c r="L69" s="223"/>
      <c r="M69" s="223"/>
    </row>
    <row r="70" spans="1:13" ht="81.75" customHeight="1" x14ac:dyDescent="0.25">
      <c r="A70" s="325"/>
      <c r="B70" s="15" t="s">
        <v>245</v>
      </c>
      <c r="C70" s="83" t="s">
        <v>207</v>
      </c>
      <c r="D70" s="295">
        <v>2020</v>
      </c>
      <c r="E70" s="51" t="s">
        <v>201</v>
      </c>
      <c r="F70" s="294">
        <f t="shared" si="7"/>
        <v>3911.8</v>
      </c>
      <c r="G70" s="294"/>
      <c r="H70" s="294"/>
      <c r="I70" s="294">
        <v>3911.8</v>
      </c>
      <c r="J70" s="294"/>
      <c r="K70" s="294"/>
      <c r="L70" s="295" t="s">
        <v>808</v>
      </c>
      <c r="M70" s="295">
        <v>19</v>
      </c>
    </row>
    <row r="71" spans="1:13" ht="66.75" customHeight="1" x14ac:dyDescent="0.25">
      <c r="A71" s="325"/>
      <c r="B71" s="15" t="s">
        <v>89</v>
      </c>
      <c r="C71" s="117" t="s">
        <v>756</v>
      </c>
      <c r="D71" s="193"/>
      <c r="E71" s="224"/>
      <c r="F71" s="246"/>
      <c r="G71" s="246"/>
      <c r="H71" s="246"/>
      <c r="I71" s="246"/>
      <c r="J71" s="246"/>
      <c r="K71" s="246"/>
      <c r="L71" s="223"/>
      <c r="M71" s="223"/>
    </row>
    <row r="72" spans="1:13" ht="146.25" customHeight="1" x14ac:dyDescent="0.25">
      <c r="A72" s="325"/>
      <c r="B72" s="15" t="s">
        <v>246</v>
      </c>
      <c r="C72" s="20" t="s">
        <v>1054</v>
      </c>
      <c r="D72" s="295">
        <v>2020</v>
      </c>
      <c r="E72" s="51" t="s">
        <v>201</v>
      </c>
      <c r="F72" s="294">
        <f t="shared" si="7"/>
        <v>950</v>
      </c>
      <c r="G72" s="294"/>
      <c r="H72" s="294"/>
      <c r="I72" s="294">
        <v>950</v>
      </c>
      <c r="J72" s="248"/>
      <c r="K72" s="248"/>
      <c r="L72" s="193"/>
      <c r="M72" s="193"/>
    </row>
    <row r="73" spans="1:13" ht="78.75" x14ac:dyDescent="0.25">
      <c r="A73" s="325"/>
      <c r="B73" s="15">
        <v>5</v>
      </c>
      <c r="C73" s="20" t="s">
        <v>840</v>
      </c>
      <c r="D73" s="295">
        <v>2020</v>
      </c>
      <c r="E73" s="51" t="s">
        <v>201</v>
      </c>
      <c r="F73" s="294">
        <f t="shared" si="7"/>
        <v>2000</v>
      </c>
      <c r="G73" s="294"/>
      <c r="H73" s="294"/>
      <c r="I73" s="294">
        <v>2000</v>
      </c>
      <c r="J73" s="294"/>
      <c r="K73" s="294"/>
      <c r="L73" s="323" t="s">
        <v>1082</v>
      </c>
      <c r="M73" s="295">
        <v>4</v>
      </c>
    </row>
    <row r="74" spans="1:13" ht="69" customHeight="1" x14ac:dyDescent="0.25">
      <c r="A74" s="325"/>
      <c r="B74" s="15">
        <v>6</v>
      </c>
      <c r="C74" s="20" t="s">
        <v>208</v>
      </c>
      <c r="D74" s="193"/>
      <c r="E74" s="225"/>
      <c r="F74" s="248"/>
      <c r="G74" s="248"/>
      <c r="H74" s="248"/>
      <c r="I74" s="248"/>
      <c r="J74" s="248"/>
      <c r="K74" s="248"/>
      <c r="L74" s="193"/>
      <c r="M74" s="193"/>
    </row>
    <row r="75" spans="1:13" ht="82.5" customHeight="1" x14ac:dyDescent="0.25">
      <c r="A75" s="325"/>
      <c r="B75" s="15" t="s">
        <v>247</v>
      </c>
      <c r="C75" s="20" t="s">
        <v>841</v>
      </c>
      <c r="D75" s="295">
        <v>2020</v>
      </c>
      <c r="E75" s="51" t="s">
        <v>201</v>
      </c>
      <c r="F75" s="294">
        <f t="shared" si="7"/>
        <v>3088.2</v>
      </c>
      <c r="G75" s="294"/>
      <c r="H75" s="294"/>
      <c r="I75" s="294">
        <v>3088.2</v>
      </c>
      <c r="J75" s="294"/>
      <c r="K75" s="294"/>
      <c r="L75" s="327" t="s">
        <v>808</v>
      </c>
      <c r="M75" s="327">
        <v>15</v>
      </c>
    </row>
    <row r="76" spans="1:13" ht="63" x14ac:dyDescent="0.25">
      <c r="A76" s="325"/>
      <c r="B76" s="15" t="s">
        <v>248</v>
      </c>
      <c r="C76" s="20" t="s">
        <v>842</v>
      </c>
      <c r="D76" s="295">
        <v>2020</v>
      </c>
      <c r="E76" s="51" t="s">
        <v>201</v>
      </c>
      <c r="F76" s="294">
        <f t="shared" si="7"/>
        <v>1060</v>
      </c>
      <c r="G76" s="294"/>
      <c r="H76" s="294"/>
      <c r="I76" s="294">
        <v>1060</v>
      </c>
      <c r="J76" s="294"/>
      <c r="K76" s="294"/>
      <c r="L76" s="323" t="s">
        <v>1083</v>
      </c>
      <c r="M76" s="295">
        <v>1400</v>
      </c>
    </row>
    <row r="77" spans="1:13" ht="63" x14ac:dyDescent="0.25">
      <c r="A77" s="325"/>
      <c r="B77" s="15" t="s">
        <v>190</v>
      </c>
      <c r="C77" s="20" t="s">
        <v>210</v>
      </c>
      <c r="D77" s="193"/>
      <c r="E77" s="225"/>
      <c r="F77" s="248"/>
      <c r="G77" s="248"/>
      <c r="H77" s="248"/>
      <c r="I77" s="248"/>
      <c r="J77" s="248"/>
      <c r="K77" s="248"/>
      <c r="L77" s="193"/>
      <c r="M77" s="193"/>
    </row>
    <row r="78" spans="1:13" ht="63" x14ac:dyDescent="0.25">
      <c r="A78" s="325"/>
      <c r="B78" s="15" t="s">
        <v>249</v>
      </c>
      <c r="C78" s="83" t="s">
        <v>211</v>
      </c>
      <c r="D78" s="295">
        <v>2020</v>
      </c>
      <c r="E78" s="51" t="s">
        <v>201</v>
      </c>
      <c r="F78" s="294">
        <f t="shared" si="7"/>
        <v>3640</v>
      </c>
      <c r="G78" s="294"/>
      <c r="H78" s="294"/>
      <c r="I78" s="294">
        <v>3640</v>
      </c>
      <c r="J78" s="294"/>
      <c r="K78" s="294"/>
      <c r="L78" s="323" t="s">
        <v>621</v>
      </c>
      <c r="M78" s="295">
        <v>250</v>
      </c>
    </row>
    <row r="79" spans="1:13" ht="63" x14ac:dyDescent="0.25">
      <c r="A79" s="325"/>
      <c r="B79" s="15" t="s">
        <v>250</v>
      </c>
      <c r="C79" s="83" t="s">
        <v>843</v>
      </c>
      <c r="D79" s="295">
        <v>2020</v>
      </c>
      <c r="E79" s="51" t="s">
        <v>201</v>
      </c>
      <c r="F79" s="294">
        <f t="shared" si="7"/>
        <v>800</v>
      </c>
      <c r="G79" s="294"/>
      <c r="H79" s="294"/>
      <c r="I79" s="294">
        <v>800</v>
      </c>
      <c r="J79" s="294"/>
      <c r="K79" s="294"/>
      <c r="L79" s="323" t="s">
        <v>620</v>
      </c>
      <c r="M79" s="295">
        <v>1</v>
      </c>
    </row>
    <row r="80" spans="1:13" ht="81" customHeight="1" x14ac:dyDescent="0.25">
      <c r="A80" s="325"/>
      <c r="B80" s="222"/>
      <c r="C80" s="234" t="s">
        <v>212</v>
      </c>
      <c r="D80" s="193"/>
      <c r="E80" s="225"/>
      <c r="F80" s="248"/>
      <c r="G80" s="248"/>
      <c r="H80" s="248"/>
      <c r="I80" s="248"/>
      <c r="J80" s="248"/>
      <c r="K80" s="248"/>
      <c r="L80" s="328"/>
      <c r="M80" s="193"/>
    </row>
    <row r="81" spans="1:13" ht="31.5" x14ac:dyDescent="0.25">
      <c r="A81" s="329"/>
      <c r="B81" s="15" t="s">
        <v>191</v>
      </c>
      <c r="C81" s="83" t="s">
        <v>213</v>
      </c>
      <c r="D81" s="223"/>
      <c r="E81" s="223"/>
      <c r="F81" s="246"/>
      <c r="G81" s="246"/>
      <c r="H81" s="246"/>
      <c r="I81" s="246"/>
      <c r="J81" s="246"/>
      <c r="K81" s="246"/>
      <c r="L81" s="330"/>
      <c r="M81" s="223"/>
    </row>
    <row r="82" spans="1:13" ht="31.5" x14ac:dyDescent="0.25">
      <c r="A82" s="331"/>
      <c r="B82" s="15" t="s">
        <v>251</v>
      </c>
      <c r="C82" s="83" t="s">
        <v>214</v>
      </c>
      <c r="D82" s="295">
        <v>2020</v>
      </c>
      <c r="E82" s="295" t="s">
        <v>292</v>
      </c>
      <c r="F82" s="294">
        <f>SUM(G82:K82)</f>
        <v>158.5</v>
      </c>
      <c r="G82" s="294"/>
      <c r="H82" s="294"/>
      <c r="I82" s="294"/>
      <c r="J82" s="294">
        <v>158.5</v>
      </c>
      <c r="K82" s="294"/>
      <c r="L82" s="323" t="s">
        <v>1084</v>
      </c>
      <c r="M82" s="295">
        <v>190</v>
      </c>
    </row>
    <row r="83" spans="1:13" ht="47.25" x14ac:dyDescent="0.25">
      <c r="A83" s="331"/>
      <c r="B83" s="15" t="s">
        <v>252</v>
      </c>
      <c r="C83" s="83" t="s">
        <v>215</v>
      </c>
      <c r="D83" s="295">
        <v>2020</v>
      </c>
      <c r="E83" s="295" t="s">
        <v>292</v>
      </c>
      <c r="F83" s="294">
        <f>SUM(G83:K83)</f>
        <v>695.1</v>
      </c>
      <c r="G83" s="294"/>
      <c r="H83" s="294"/>
      <c r="I83" s="294"/>
      <c r="J83" s="294">
        <v>695.1</v>
      </c>
      <c r="K83" s="294"/>
      <c r="L83" s="323" t="s">
        <v>1085</v>
      </c>
      <c r="M83" s="295">
        <v>2.74</v>
      </c>
    </row>
    <row r="84" spans="1:13" ht="98.25" customHeight="1" x14ac:dyDescent="0.25">
      <c r="A84" s="331"/>
      <c r="B84" s="15" t="s">
        <v>253</v>
      </c>
      <c r="C84" s="296" t="s">
        <v>1055</v>
      </c>
      <c r="D84" s="297">
        <v>2020</v>
      </c>
      <c r="E84" s="297" t="s">
        <v>345</v>
      </c>
      <c r="F84" s="136">
        <f t="shared" ref="F84:F96" si="8">SUM(G84:K84)</f>
        <v>150</v>
      </c>
      <c r="G84" s="136"/>
      <c r="H84" s="136"/>
      <c r="I84" s="136">
        <v>150</v>
      </c>
      <c r="J84" s="136"/>
      <c r="K84" s="136"/>
      <c r="L84" s="297" t="s">
        <v>864</v>
      </c>
      <c r="M84" s="297">
        <v>1</v>
      </c>
    </row>
    <row r="85" spans="1:13" ht="110.25" x14ac:dyDescent="0.25">
      <c r="A85" s="331"/>
      <c r="B85" s="15" t="s">
        <v>254</v>
      </c>
      <c r="C85" s="296" t="s">
        <v>1056</v>
      </c>
      <c r="D85" s="297">
        <v>2020</v>
      </c>
      <c r="E85" s="297" t="s">
        <v>345</v>
      </c>
      <c r="F85" s="136">
        <f t="shared" si="8"/>
        <v>100</v>
      </c>
      <c r="G85" s="136"/>
      <c r="H85" s="136"/>
      <c r="I85" s="136">
        <v>100</v>
      </c>
      <c r="J85" s="136"/>
      <c r="K85" s="136"/>
      <c r="L85" s="297" t="s">
        <v>864</v>
      </c>
      <c r="M85" s="297">
        <v>1</v>
      </c>
    </row>
    <row r="86" spans="1:13" ht="78" customHeight="1" x14ac:dyDescent="0.25">
      <c r="A86" s="331"/>
      <c r="B86" s="15" t="s">
        <v>255</v>
      </c>
      <c r="C86" s="20" t="s">
        <v>1050</v>
      </c>
      <c r="D86" s="295">
        <v>2020</v>
      </c>
      <c r="E86" s="295" t="s">
        <v>345</v>
      </c>
      <c r="F86" s="294">
        <f t="shared" si="8"/>
        <v>80</v>
      </c>
      <c r="G86" s="294"/>
      <c r="H86" s="294"/>
      <c r="I86" s="294">
        <v>80</v>
      </c>
      <c r="J86" s="294"/>
      <c r="K86" s="294"/>
      <c r="L86" s="295" t="s">
        <v>864</v>
      </c>
      <c r="M86" s="295">
        <v>1</v>
      </c>
    </row>
    <row r="87" spans="1:13" ht="98.25" customHeight="1" x14ac:dyDescent="0.25">
      <c r="A87" s="331"/>
      <c r="B87" s="15" t="s">
        <v>256</v>
      </c>
      <c r="C87" s="296" t="s">
        <v>1057</v>
      </c>
      <c r="D87" s="297">
        <v>2020</v>
      </c>
      <c r="E87" s="297" t="s">
        <v>345</v>
      </c>
      <c r="F87" s="136">
        <f t="shared" si="8"/>
        <v>100</v>
      </c>
      <c r="G87" s="136"/>
      <c r="H87" s="136"/>
      <c r="I87" s="136">
        <v>100</v>
      </c>
      <c r="J87" s="136"/>
      <c r="K87" s="136"/>
      <c r="L87" s="297" t="s">
        <v>864</v>
      </c>
      <c r="M87" s="297">
        <v>1</v>
      </c>
    </row>
    <row r="88" spans="1:13" ht="100.5" customHeight="1" x14ac:dyDescent="0.25">
      <c r="A88" s="331"/>
      <c r="B88" s="15" t="s">
        <v>257</v>
      </c>
      <c r="C88" s="296" t="s">
        <v>1058</v>
      </c>
      <c r="D88" s="297">
        <v>2020</v>
      </c>
      <c r="E88" s="297" t="s">
        <v>345</v>
      </c>
      <c r="F88" s="136">
        <f t="shared" si="8"/>
        <v>170</v>
      </c>
      <c r="G88" s="136"/>
      <c r="H88" s="136"/>
      <c r="I88" s="136">
        <v>170</v>
      </c>
      <c r="J88" s="136"/>
      <c r="K88" s="136"/>
      <c r="L88" s="297" t="s">
        <v>864</v>
      </c>
      <c r="M88" s="297">
        <v>1</v>
      </c>
    </row>
    <row r="89" spans="1:13" ht="100.5" customHeight="1" x14ac:dyDescent="0.25">
      <c r="A89" s="331"/>
      <c r="B89" s="15" t="s">
        <v>258</v>
      </c>
      <c r="C89" s="20" t="s">
        <v>1059</v>
      </c>
      <c r="D89" s="295">
        <v>2020</v>
      </c>
      <c r="E89" s="297" t="s">
        <v>345</v>
      </c>
      <c r="F89" s="294">
        <f t="shared" si="8"/>
        <v>100</v>
      </c>
      <c r="G89" s="294"/>
      <c r="H89" s="294"/>
      <c r="I89" s="294">
        <v>100</v>
      </c>
      <c r="J89" s="294"/>
      <c r="K89" s="294"/>
      <c r="L89" s="295" t="s">
        <v>864</v>
      </c>
      <c r="M89" s="295">
        <v>1</v>
      </c>
    </row>
    <row r="90" spans="1:13" ht="94.5" customHeight="1" x14ac:dyDescent="0.25">
      <c r="A90" s="331"/>
      <c r="B90" s="15" t="s">
        <v>259</v>
      </c>
      <c r="C90" s="20" t="s">
        <v>1097</v>
      </c>
      <c r="D90" s="295">
        <v>2020</v>
      </c>
      <c r="E90" s="297" t="s">
        <v>345</v>
      </c>
      <c r="F90" s="294">
        <f t="shared" si="8"/>
        <v>190</v>
      </c>
      <c r="G90" s="294"/>
      <c r="H90" s="294"/>
      <c r="I90" s="294">
        <v>190</v>
      </c>
      <c r="J90" s="294"/>
      <c r="K90" s="294"/>
      <c r="L90" s="295" t="s">
        <v>864</v>
      </c>
      <c r="M90" s="295">
        <v>1</v>
      </c>
    </row>
    <row r="91" spans="1:13" ht="144" customHeight="1" x14ac:dyDescent="0.25">
      <c r="A91" s="325"/>
      <c r="B91" s="15" t="s">
        <v>260</v>
      </c>
      <c r="C91" s="20" t="s">
        <v>1060</v>
      </c>
      <c r="D91" s="295">
        <v>2020</v>
      </c>
      <c r="E91" s="295" t="s">
        <v>345</v>
      </c>
      <c r="F91" s="294">
        <f t="shared" si="8"/>
        <v>600</v>
      </c>
      <c r="G91" s="294"/>
      <c r="H91" s="294"/>
      <c r="I91" s="294">
        <v>600</v>
      </c>
      <c r="J91" s="294"/>
      <c r="K91" s="294"/>
      <c r="L91" s="295" t="s">
        <v>866</v>
      </c>
      <c r="M91" s="295">
        <v>240</v>
      </c>
    </row>
    <row r="92" spans="1:13" ht="99.75" customHeight="1" x14ac:dyDescent="0.25">
      <c r="A92" s="325"/>
      <c r="B92" s="15" t="s">
        <v>261</v>
      </c>
      <c r="C92" s="20" t="s">
        <v>1061</v>
      </c>
      <c r="D92" s="297">
        <v>2020</v>
      </c>
      <c r="E92" s="295" t="s">
        <v>345</v>
      </c>
      <c r="F92" s="136">
        <f t="shared" si="8"/>
        <v>80</v>
      </c>
      <c r="G92" s="294"/>
      <c r="H92" s="294"/>
      <c r="I92" s="294">
        <v>80</v>
      </c>
      <c r="J92" s="294"/>
      <c r="K92" s="294"/>
      <c r="L92" s="297" t="s">
        <v>864</v>
      </c>
      <c r="M92" s="295">
        <v>1</v>
      </c>
    </row>
    <row r="93" spans="1:13" ht="99.75" customHeight="1" x14ac:dyDescent="0.25">
      <c r="A93" s="325"/>
      <c r="B93" s="15" t="s">
        <v>262</v>
      </c>
      <c r="C93" s="20" t="s">
        <v>1063</v>
      </c>
      <c r="D93" s="297">
        <v>2020</v>
      </c>
      <c r="E93" s="295" t="s">
        <v>345</v>
      </c>
      <c r="F93" s="136">
        <f t="shared" si="8"/>
        <v>120</v>
      </c>
      <c r="G93" s="294"/>
      <c r="H93" s="294"/>
      <c r="I93" s="136">
        <v>120</v>
      </c>
      <c r="J93" s="294"/>
      <c r="K93" s="294"/>
      <c r="L93" s="297" t="s">
        <v>864</v>
      </c>
      <c r="M93" s="295">
        <v>1</v>
      </c>
    </row>
    <row r="94" spans="1:13" ht="126" x14ac:dyDescent="0.25">
      <c r="A94" s="325"/>
      <c r="B94" s="15" t="s">
        <v>263</v>
      </c>
      <c r="C94" s="287" t="s">
        <v>1064</v>
      </c>
      <c r="D94" s="297">
        <v>2020</v>
      </c>
      <c r="E94" s="295" t="s">
        <v>345</v>
      </c>
      <c r="F94" s="136">
        <f t="shared" si="8"/>
        <v>180</v>
      </c>
      <c r="G94" s="294"/>
      <c r="H94" s="294"/>
      <c r="I94" s="136">
        <v>180</v>
      </c>
      <c r="J94" s="294"/>
      <c r="K94" s="294"/>
      <c r="L94" s="297" t="s">
        <v>864</v>
      </c>
      <c r="M94" s="295">
        <v>1</v>
      </c>
    </row>
    <row r="95" spans="1:13" ht="94.5" x14ac:dyDescent="0.25">
      <c r="A95" s="325"/>
      <c r="B95" s="15" t="s">
        <v>264</v>
      </c>
      <c r="C95" s="287" t="s">
        <v>1098</v>
      </c>
      <c r="D95" s="297">
        <v>2020</v>
      </c>
      <c r="E95" s="295" t="s">
        <v>345</v>
      </c>
      <c r="F95" s="136">
        <f t="shared" si="8"/>
        <v>250</v>
      </c>
      <c r="G95" s="294"/>
      <c r="H95" s="294"/>
      <c r="I95" s="136">
        <v>250</v>
      </c>
      <c r="J95" s="294"/>
      <c r="K95" s="294"/>
      <c r="L95" s="297" t="s">
        <v>294</v>
      </c>
      <c r="M95" s="295">
        <v>38</v>
      </c>
    </row>
    <row r="96" spans="1:13" ht="78.75" x14ac:dyDescent="0.25">
      <c r="A96" s="325"/>
      <c r="B96" s="15" t="s">
        <v>265</v>
      </c>
      <c r="C96" s="287" t="s">
        <v>1065</v>
      </c>
      <c r="D96" s="295">
        <v>2020</v>
      </c>
      <c r="E96" s="295" t="s">
        <v>345</v>
      </c>
      <c r="F96" s="294">
        <f t="shared" si="8"/>
        <v>980</v>
      </c>
      <c r="G96" s="294"/>
      <c r="H96" s="294"/>
      <c r="I96" s="294">
        <v>980</v>
      </c>
      <c r="J96" s="294"/>
      <c r="K96" s="294"/>
      <c r="L96" s="297" t="s">
        <v>1086</v>
      </c>
      <c r="M96" s="295">
        <v>2</v>
      </c>
    </row>
    <row r="97" spans="1:13" ht="78.75" x14ac:dyDescent="0.25">
      <c r="A97" s="331"/>
      <c r="B97" s="15" t="s">
        <v>266</v>
      </c>
      <c r="C97" s="83" t="s">
        <v>1099</v>
      </c>
      <c r="D97" s="295">
        <v>2020</v>
      </c>
      <c r="E97" s="295" t="s">
        <v>345</v>
      </c>
      <c r="F97" s="294">
        <f t="shared" ref="F97:F98" si="9">SUM(G97:I97)</f>
        <v>290</v>
      </c>
      <c r="G97" s="294"/>
      <c r="H97" s="294"/>
      <c r="I97" s="294">
        <v>290</v>
      </c>
      <c r="J97" s="294"/>
      <c r="K97" s="294"/>
      <c r="L97" s="323" t="s">
        <v>1087</v>
      </c>
      <c r="M97" s="295">
        <v>1</v>
      </c>
    </row>
    <row r="98" spans="1:13" ht="78.75" x14ac:dyDescent="0.25">
      <c r="A98" s="331"/>
      <c r="B98" s="15" t="s">
        <v>267</v>
      </c>
      <c r="C98" s="83" t="s">
        <v>1100</v>
      </c>
      <c r="D98" s="295">
        <v>2020</v>
      </c>
      <c r="E98" s="295" t="s">
        <v>345</v>
      </c>
      <c r="F98" s="294">
        <f t="shared" si="9"/>
        <v>290</v>
      </c>
      <c r="G98" s="294"/>
      <c r="H98" s="294"/>
      <c r="I98" s="294">
        <v>290</v>
      </c>
      <c r="J98" s="294"/>
      <c r="K98" s="294"/>
      <c r="L98" s="323" t="s">
        <v>1087</v>
      </c>
      <c r="M98" s="295">
        <v>1</v>
      </c>
    </row>
    <row r="99" spans="1:13" ht="69" customHeight="1" x14ac:dyDescent="0.25">
      <c r="A99" s="325"/>
      <c r="B99" s="235" t="s">
        <v>268</v>
      </c>
      <c r="C99" s="236" t="s">
        <v>1066</v>
      </c>
      <c r="D99" s="237">
        <v>2020</v>
      </c>
      <c r="E99" s="238" t="s">
        <v>201</v>
      </c>
      <c r="F99" s="249">
        <f>SUM(G99:K99)</f>
        <v>800</v>
      </c>
      <c r="G99" s="249"/>
      <c r="H99" s="249"/>
      <c r="I99" s="249">
        <v>800</v>
      </c>
      <c r="J99" s="249"/>
      <c r="K99" s="249"/>
      <c r="L99" s="237" t="s">
        <v>620</v>
      </c>
      <c r="M99" s="237">
        <v>1</v>
      </c>
    </row>
    <row r="100" spans="1:13" ht="63" customHeight="1" x14ac:dyDescent="0.25">
      <c r="A100" s="325"/>
      <c r="B100" s="235" t="s">
        <v>269</v>
      </c>
      <c r="C100" s="239" t="s">
        <v>844</v>
      </c>
      <c r="D100" s="237">
        <v>2020</v>
      </c>
      <c r="E100" s="295" t="s">
        <v>345</v>
      </c>
      <c r="F100" s="249">
        <f>SUM(G100:K100)</f>
        <v>112.002</v>
      </c>
      <c r="G100" s="249"/>
      <c r="H100" s="249"/>
      <c r="I100" s="249">
        <v>112.002</v>
      </c>
      <c r="J100" s="249"/>
      <c r="K100" s="249"/>
      <c r="L100" s="237" t="s">
        <v>1088</v>
      </c>
      <c r="M100" s="237">
        <v>18</v>
      </c>
    </row>
    <row r="101" spans="1:13" ht="65.25" customHeight="1" x14ac:dyDescent="0.25">
      <c r="A101" s="325"/>
      <c r="B101" s="235" t="s">
        <v>270</v>
      </c>
      <c r="C101" s="239" t="s">
        <v>845</v>
      </c>
      <c r="D101" s="237">
        <v>2020</v>
      </c>
      <c r="E101" s="295" t="s">
        <v>345</v>
      </c>
      <c r="F101" s="249">
        <f>SUM(G101:K101)</f>
        <v>220.26400000000001</v>
      </c>
      <c r="G101" s="249"/>
      <c r="H101" s="249"/>
      <c r="I101" s="249">
        <v>220.26400000000001</v>
      </c>
      <c r="J101" s="249"/>
      <c r="K101" s="249"/>
      <c r="L101" s="237" t="s">
        <v>1088</v>
      </c>
      <c r="M101" s="237">
        <v>37</v>
      </c>
    </row>
    <row r="102" spans="1:13" ht="126" x14ac:dyDescent="0.25">
      <c r="A102" s="325"/>
      <c r="B102" s="235" t="s">
        <v>271</v>
      </c>
      <c r="C102" s="239" t="s">
        <v>732</v>
      </c>
      <c r="D102" s="237">
        <v>2020</v>
      </c>
      <c r="E102" s="295" t="s">
        <v>292</v>
      </c>
      <c r="F102" s="249">
        <f>SUM(G102:K102)</f>
        <v>7005.4</v>
      </c>
      <c r="G102" s="249"/>
      <c r="H102" s="249"/>
      <c r="I102" s="249"/>
      <c r="J102" s="249">
        <v>7005.4</v>
      </c>
      <c r="K102" s="249"/>
      <c r="L102" s="237" t="s">
        <v>216</v>
      </c>
      <c r="M102" s="237">
        <v>575</v>
      </c>
    </row>
    <row r="103" spans="1:13" ht="94.5" x14ac:dyDescent="0.25">
      <c r="A103" s="325"/>
      <c r="B103" s="235" t="s">
        <v>272</v>
      </c>
      <c r="C103" s="239" t="s">
        <v>1067</v>
      </c>
      <c r="D103" s="237">
        <v>2020</v>
      </c>
      <c r="E103" s="295" t="s">
        <v>293</v>
      </c>
      <c r="F103" s="249">
        <f>SUM(G103:K103)</f>
        <v>3900</v>
      </c>
      <c r="G103" s="249"/>
      <c r="H103" s="249"/>
      <c r="I103" s="249">
        <v>390</v>
      </c>
      <c r="J103" s="249">
        <v>3510</v>
      </c>
      <c r="K103" s="249"/>
      <c r="L103" s="237" t="s">
        <v>521</v>
      </c>
      <c r="M103" s="237">
        <v>5</v>
      </c>
    </row>
    <row r="104" spans="1:13" ht="129.75" customHeight="1" x14ac:dyDescent="0.25">
      <c r="A104" s="325"/>
      <c r="B104" s="235" t="s">
        <v>346</v>
      </c>
      <c r="C104" s="240" t="s">
        <v>469</v>
      </c>
      <c r="D104" s="297">
        <v>2020</v>
      </c>
      <c r="E104" s="105" t="s">
        <v>201</v>
      </c>
      <c r="F104" s="136">
        <f>G104+H104+I104+J104+K104</f>
        <v>2500</v>
      </c>
      <c r="G104" s="136"/>
      <c r="H104" s="294"/>
      <c r="I104" s="136">
        <v>250</v>
      </c>
      <c r="J104" s="294"/>
      <c r="K104" s="136">
        <v>2250</v>
      </c>
      <c r="L104" s="241" t="s">
        <v>1039</v>
      </c>
      <c r="M104" s="231"/>
    </row>
    <row r="105" spans="1:13" ht="66" customHeight="1" x14ac:dyDescent="0.25">
      <c r="A105" s="325"/>
      <c r="B105" s="235" t="s">
        <v>347</v>
      </c>
      <c r="C105" s="240" t="s">
        <v>1040</v>
      </c>
      <c r="D105" s="297">
        <v>2020</v>
      </c>
      <c r="E105" s="105" t="s">
        <v>201</v>
      </c>
      <c r="F105" s="136">
        <f>G105+H105+I105+J105+K105</f>
        <v>425.3</v>
      </c>
      <c r="G105" s="136"/>
      <c r="H105" s="294"/>
      <c r="I105" s="136">
        <v>425.3</v>
      </c>
      <c r="J105" s="294"/>
      <c r="K105" s="136"/>
      <c r="L105" s="241" t="s">
        <v>1041</v>
      </c>
      <c r="M105" s="231">
        <v>1</v>
      </c>
    </row>
    <row r="106" spans="1:13" ht="129" customHeight="1" x14ac:dyDescent="0.25">
      <c r="A106" s="325"/>
      <c r="B106" s="235" t="s">
        <v>348</v>
      </c>
      <c r="C106" s="240" t="s">
        <v>1068</v>
      </c>
      <c r="D106" s="297">
        <v>2020</v>
      </c>
      <c r="E106" s="105" t="s">
        <v>201</v>
      </c>
      <c r="F106" s="136">
        <f>G106+H106+I106+J106+K106</f>
        <v>1050</v>
      </c>
      <c r="G106" s="136"/>
      <c r="H106" s="294"/>
      <c r="I106" s="136">
        <v>1050</v>
      </c>
      <c r="J106" s="294"/>
      <c r="K106" s="136"/>
      <c r="L106" s="241" t="s">
        <v>864</v>
      </c>
      <c r="M106" s="231">
        <v>1</v>
      </c>
    </row>
    <row r="107" spans="1:13" ht="15.75" x14ac:dyDescent="0.25">
      <c r="A107" s="329"/>
      <c r="B107" s="15" t="s">
        <v>273</v>
      </c>
      <c r="C107" s="83" t="s">
        <v>218</v>
      </c>
      <c r="D107" s="87"/>
      <c r="E107" s="87"/>
      <c r="F107" s="247"/>
      <c r="G107" s="247"/>
      <c r="H107" s="247"/>
      <c r="I107" s="247"/>
      <c r="J107" s="247"/>
      <c r="K107" s="247"/>
      <c r="L107" s="332"/>
      <c r="M107" s="87"/>
    </row>
    <row r="108" spans="1:13" ht="31.5" x14ac:dyDescent="0.25">
      <c r="A108" s="331"/>
      <c r="B108" s="15" t="s">
        <v>274</v>
      </c>
      <c r="C108" s="83" t="s">
        <v>219</v>
      </c>
      <c r="D108" s="295">
        <v>2020</v>
      </c>
      <c r="E108" s="295" t="s">
        <v>292</v>
      </c>
      <c r="F108" s="294">
        <f t="shared" ref="F108:F115" si="10">SUM(G108:K108)</f>
        <v>169.4</v>
      </c>
      <c r="G108" s="294"/>
      <c r="H108" s="294"/>
      <c r="I108" s="294"/>
      <c r="J108" s="294">
        <v>169.4</v>
      </c>
      <c r="K108" s="294"/>
      <c r="L108" s="323" t="s">
        <v>1090</v>
      </c>
      <c r="M108" s="295">
        <v>190</v>
      </c>
    </row>
    <row r="109" spans="1:13" ht="47.25" x14ac:dyDescent="0.25">
      <c r="A109" s="331"/>
      <c r="B109" s="15" t="s">
        <v>275</v>
      </c>
      <c r="C109" s="83" t="s">
        <v>220</v>
      </c>
      <c r="D109" s="295">
        <v>2020</v>
      </c>
      <c r="E109" s="295" t="s">
        <v>292</v>
      </c>
      <c r="F109" s="294">
        <f t="shared" si="10"/>
        <v>165.9</v>
      </c>
      <c r="G109" s="294"/>
      <c r="H109" s="294"/>
      <c r="I109" s="294"/>
      <c r="J109" s="294">
        <v>165.9</v>
      </c>
      <c r="K109" s="294"/>
      <c r="L109" s="323" t="s">
        <v>1089</v>
      </c>
      <c r="M109" s="295">
        <v>0.27</v>
      </c>
    </row>
    <row r="110" spans="1:13" ht="141.75" x14ac:dyDescent="0.25">
      <c r="A110" s="331"/>
      <c r="B110" s="15" t="s">
        <v>276</v>
      </c>
      <c r="C110" s="296" t="s">
        <v>1069</v>
      </c>
      <c r="D110" s="295">
        <v>2020</v>
      </c>
      <c r="E110" s="295" t="s">
        <v>345</v>
      </c>
      <c r="F110" s="294">
        <f t="shared" si="10"/>
        <v>80</v>
      </c>
      <c r="G110" s="294"/>
      <c r="H110" s="294"/>
      <c r="I110" s="136">
        <v>80</v>
      </c>
      <c r="J110" s="136"/>
      <c r="K110" s="136"/>
      <c r="L110" s="297" t="s">
        <v>864</v>
      </c>
      <c r="M110" s="295">
        <v>1</v>
      </c>
    </row>
    <row r="111" spans="1:13" ht="141.75" x14ac:dyDescent="0.25">
      <c r="A111" s="331"/>
      <c r="B111" s="15" t="s">
        <v>277</v>
      </c>
      <c r="C111" s="296" t="s">
        <v>1070</v>
      </c>
      <c r="D111" s="295">
        <v>2020</v>
      </c>
      <c r="E111" s="295" t="s">
        <v>345</v>
      </c>
      <c r="F111" s="294">
        <f t="shared" si="10"/>
        <v>150</v>
      </c>
      <c r="G111" s="294"/>
      <c r="H111" s="294"/>
      <c r="I111" s="136">
        <v>150</v>
      </c>
      <c r="J111" s="136"/>
      <c r="K111" s="136"/>
      <c r="L111" s="297" t="s">
        <v>864</v>
      </c>
      <c r="M111" s="295">
        <v>1</v>
      </c>
    </row>
    <row r="112" spans="1:13" ht="99" customHeight="1" x14ac:dyDescent="0.25">
      <c r="A112" s="325"/>
      <c r="B112" s="15" t="s">
        <v>278</v>
      </c>
      <c r="C112" s="296" t="s">
        <v>295</v>
      </c>
      <c r="D112" s="295">
        <v>2020</v>
      </c>
      <c r="E112" s="51" t="s">
        <v>201</v>
      </c>
      <c r="F112" s="294">
        <f t="shared" si="10"/>
        <v>40000</v>
      </c>
      <c r="G112" s="294"/>
      <c r="H112" s="294"/>
      <c r="I112" s="294">
        <v>40000</v>
      </c>
      <c r="J112" s="294"/>
      <c r="K112" s="294"/>
      <c r="L112" s="297" t="s">
        <v>470</v>
      </c>
      <c r="M112" s="295">
        <v>1</v>
      </c>
    </row>
    <row r="113" spans="1:13" ht="48" customHeight="1" x14ac:dyDescent="0.25">
      <c r="A113" s="325"/>
      <c r="B113" s="15" t="s">
        <v>349</v>
      </c>
      <c r="C113" s="296" t="s">
        <v>769</v>
      </c>
      <c r="D113" s="295">
        <v>2020</v>
      </c>
      <c r="E113" s="51" t="s">
        <v>201</v>
      </c>
      <c r="F113" s="294">
        <f t="shared" si="10"/>
        <v>180</v>
      </c>
      <c r="G113" s="294"/>
      <c r="H113" s="294"/>
      <c r="I113" s="294">
        <v>180</v>
      </c>
      <c r="J113" s="294"/>
      <c r="K113" s="294"/>
      <c r="L113" s="297" t="s">
        <v>1101</v>
      </c>
      <c r="M113" s="295">
        <v>2.1520000000000001</v>
      </c>
    </row>
    <row r="114" spans="1:13" ht="67.5" customHeight="1" x14ac:dyDescent="0.25">
      <c r="A114" s="325"/>
      <c r="B114" s="15" t="s">
        <v>350</v>
      </c>
      <c r="C114" s="296" t="s">
        <v>285</v>
      </c>
      <c r="D114" s="295">
        <v>2020</v>
      </c>
      <c r="E114" s="51" t="s">
        <v>201</v>
      </c>
      <c r="F114" s="294">
        <f t="shared" si="10"/>
        <v>7900</v>
      </c>
      <c r="G114" s="294"/>
      <c r="H114" s="294"/>
      <c r="I114" s="294">
        <v>7900</v>
      </c>
      <c r="J114" s="294"/>
      <c r="K114" s="294"/>
      <c r="L114" s="297" t="s">
        <v>230</v>
      </c>
      <c r="M114" s="295">
        <v>4</v>
      </c>
    </row>
    <row r="115" spans="1:13" ht="63" customHeight="1" x14ac:dyDescent="0.25">
      <c r="A115" s="325"/>
      <c r="B115" s="15" t="s">
        <v>351</v>
      </c>
      <c r="C115" s="438" t="s">
        <v>1042</v>
      </c>
      <c r="D115" s="437">
        <v>2020</v>
      </c>
      <c r="E115" s="51" t="s">
        <v>201</v>
      </c>
      <c r="F115" s="436">
        <f t="shared" si="10"/>
        <v>852.6</v>
      </c>
      <c r="G115" s="436"/>
      <c r="H115" s="436"/>
      <c r="I115" s="436">
        <v>852.6</v>
      </c>
      <c r="J115" s="436"/>
      <c r="K115" s="436"/>
      <c r="L115" s="439" t="s">
        <v>1043</v>
      </c>
      <c r="M115" s="437">
        <v>1</v>
      </c>
    </row>
    <row r="116" spans="1:13" ht="31.5" x14ac:dyDescent="0.25">
      <c r="A116" s="325"/>
      <c r="B116" s="222"/>
      <c r="C116" s="122" t="s">
        <v>221</v>
      </c>
      <c r="D116" s="193"/>
      <c r="E116" s="225"/>
      <c r="F116" s="248"/>
      <c r="G116" s="248"/>
      <c r="H116" s="248"/>
      <c r="I116" s="248"/>
      <c r="J116" s="248"/>
      <c r="K116" s="248"/>
      <c r="L116" s="193"/>
      <c r="M116" s="193"/>
    </row>
    <row r="117" spans="1:13" ht="66.75" customHeight="1" x14ac:dyDescent="0.25">
      <c r="A117" s="325"/>
      <c r="B117" s="67" t="s">
        <v>279</v>
      </c>
      <c r="C117" s="117" t="s">
        <v>758</v>
      </c>
      <c r="D117" s="295"/>
      <c r="E117" s="51"/>
      <c r="F117" s="294"/>
      <c r="G117" s="294"/>
      <c r="H117" s="294"/>
      <c r="I117" s="294"/>
      <c r="J117" s="294"/>
      <c r="K117" s="294"/>
      <c r="L117" s="94"/>
      <c r="M117" s="295"/>
    </row>
    <row r="118" spans="1:13" ht="63" x14ac:dyDescent="0.25">
      <c r="A118" s="325"/>
      <c r="B118" s="67" t="s">
        <v>280</v>
      </c>
      <c r="C118" s="242" t="s">
        <v>296</v>
      </c>
      <c r="D118" s="295">
        <v>2020</v>
      </c>
      <c r="E118" s="51" t="s">
        <v>201</v>
      </c>
      <c r="F118" s="294">
        <v>850</v>
      </c>
      <c r="G118" s="294"/>
      <c r="H118" s="294"/>
      <c r="I118" s="294">
        <v>850</v>
      </c>
      <c r="J118" s="294"/>
      <c r="K118" s="294"/>
      <c r="L118" s="94" t="s">
        <v>298</v>
      </c>
      <c r="M118" s="295">
        <v>14.2</v>
      </c>
    </row>
    <row r="119" spans="1:13" ht="63" x14ac:dyDescent="0.25">
      <c r="A119" s="325"/>
      <c r="B119" s="67" t="s">
        <v>281</v>
      </c>
      <c r="C119" s="169" t="s">
        <v>297</v>
      </c>
      <c r="D119" s="295">
        <v>2020</v>
      </c>
      <c r="E119" s="51" t="s">
        <v>201</v>
      </c>
      <c r="F119" s="294">
        <v>2300</v>
      </c>
      <c r="G119" s="294"/>
      <c r="H119" s="294"/>
      <c r="I119" s="294">
        <v>2300</v>
      </c>
      <c r="J119" s="294"/>
      <c r="K119" s="294"/>
      <c r="L119" s="94" t="s">
        <v>298</v>
      </c>
      <c r="M119" s="295">
        <v>3.7</v>
      </c>
    </row>
    <row r="120" spans="1:13" ht="94.5" x14ac:dyDescent="0.25">
      <c r="A120" s="325"/>
      <c r="B120" s="67" t="s">
        <v>282</v>
      </c>
      <c r="C120" s="242" t="s">
        <v>759</v>
      </c>
      <c r="D120" s="295">
        <v>2020</v>
      </c>
      <c r="E120" s="51" t="s">
        <v>201</v>
      </c>
      <c r="F120" s="294">
        <v>2325</v>
      </c>
      <c r="G120" s="294"/>
      <c r="H120" s="294"/>
      <c r="I120" s="294">
        <v>2325</v>
      </c>
      <c r="J120" s="294"/>
      <c r="K120" s="294"/>
      <c r="L120" s="323" t="s">
        <v>622</v>
      </c>
      <c r="M120" s="295">
        <v>31</v>
      </c>
    </row>
    <row r="121" spans="1:13" ht="47.25" x14ac:dyDescent="0.25">
      <c r="A121" s="325"/>
      <c r="B121" s="67" t="s">
        <v>299</v>
      </c>
      <c r="C121" s="117" t="s">
        <v>923</v>
      </c>
      <c r="D121" s="193"/>
      <c r="E121" s="225"/>
      <c r="F121" s="248"/>
      <c r="G121" s="248"/>
      <c r="H121" s="248"/>
      <c r="I121" s="248"/>
      <c r="J121" s="248"/>
      <c r="K121" s="248"/>
      <c r="L121" s="226"/>
      <c r="M121" s="193"/>
    </row>
    <row r="122" spans="1:13" ht="63" x14ac:dyDescent="0.25">
      <c r="A122" s="325"/>
      <c r="B122" s="67" t="s">
        <v>300</v>
      </c>
      <c r="C122" s="117" t="s">
        <v>1102</v>
      </c>
      <c r="D122" s="295">
        <v>2020</v>
      </c>
      <c r="E122" s="51" t="s">
        <v>201</v>
      </c>
      <c r="F122" s="294">
        <v>6738.9</v>
      </c>
      <c r="G122" s="294"/>
      <c r="H122" s="294"/>
      <c r="I122" s="294">
        <v>6738.9</v>
      </c>
      <c r="J122" s="294"/>
      <c r="K122" s="294"/>
      <c r="L122" s="94" t="s">
        <v>227</v>
      </c>
      <c r="M122" s="295">
        <v>183.9</v>
      </c>
    </row>
    <row r="123" spans="1:13" ht="63" x14ac:dyDescent="0.25">
      <c r="A123" s="325"/>
      <c r="B123" s="67" t="s">
        <v>301</v>
      </c>
      <c r="C123" s="117" t="s">
        <v>304</v>
      </c>
      <c r="D123" s="295">
        <v>2020</v>
      </c>
      <c r="E123" s="51" t="s">
        <v>201</v>
      </c>
      <c r="F123" s="294">
        <v>4200</v>
      </c>
      <c r="G123" s="294"/>
      <c r="H123" s="294"/>
      <c r="I123" s="294">
        <v>4200</v>
      </c>
      <c r="J123" s="294"/>
      <c r="K123" s="294"/>
      <c r="L123" s="94" t="s">
        <v>227</v>
      </c>
      <c r="M123" s="295">
        <v>54.2</v>
      </c>
    </row>
    <row r="124" spans="1:13" ht="78.75" x14ac:dyDescent="0.25">
      <c r="A124" s="325"/>
      <c r="B124" s="67" t="s">
        <v>302</v>
      </c>
      <c r="C124" s="117" t="s">
        <v>305</v>
      </c>
      <c r="D124" s="295">
        <v>2020</v>
      </c>
      <c r="E124" s="51" t="s">
        <v>201</v>
      </c>
      <c r="F124" s="294">
        <v>2000</v>
      </c>
      <c r="G124" s="294"/>
      <c r="H124" s="294"/>
      <c r="I124" s="294">
        <v>2000</v>
      </c>
      <c r="J124" s="294"/>
      <c r="K124" s="294"/>
      <c r="L124" s="94" t="s">
        <v>228</v>
      </c>
      <c r="M124" s="295" t="s">
        <v>229</v>
      </c>
    </row>
    <row r="125" spans="1:13" ht="63" x14ac:dyDescent="0.25">
      <c r="A125" s="325"/>
      <c r="B125" s="67" t="s">
        <v>303</v>
      </c>
      <c r="C125" s="117" t="s">
        <v>285</v>
      </c>
      <c r="D125" s="295">
        <v>2020</v>
      </c>
      <c r="E125" s="51" t="s">
        <v>201</v>
      </c>
      <c r="F125" s="294">
        <v>2730</v>
      </c>
      <c r="G125" s="294"/>
      <c r="H125" s="294"/>
      <c r="I125" s="294">
        <v>2730</v>
      </c>
      <c r="J125" s="294"/>
      <c r="K125" s="294"/>
      <c r="L125" s="94" t="s">
        <v>230</v>
      </c>
      <c r="M125" s="295">
        <v>1</v>
      </c>
    </row>
    <row r="126" spans="1:13" ht="32.25" customHeight="1" x14ac:dyDescent="0.25">
      <c r="A126" s="325"/>
      <c r="B126" s="67" t="s">
        <v>306</v>
      </c>
      <c r="C126" s="117" t="s">
        <v>231</v>
      </c>
      <c r="D126" s="295"/>
      <c r="E126" s="51"/>
      <c r="F126" s="294"/>
      <c r="G126" s="294"/>
      <c r="H126" s="294"/>
      <c r="I126" s="294"/>
      <c r="J126" s="294"/>
      <c r="K126" s="294"/>
      <c r="L126" s="94"/>
      <c r="M126" s="295"/>
    </row>
    <row r="127" spans="1:13" ht="63" x14ac:dyDescent="0.25">
      <c r="A127" s="325"/>
      <c r="B127" s="67" t="s">
        <v>307</v>
      </c>
      <c r="C127" s="243" t="s">
        <v>309</v>
      </c>
      <c r="D127" s="295">
        <v>2020</v>
      </c>
      <c r="E127" s="51" t="s">
        <v>201</v>
      </c>
      <c r="F127" s="294">
        <v>1580</v>
      </c>
      <c r="G127" s="294"/>
      <c r="H127" s="294"/>
      <c r="I127" s="294">
        <v>1580</v>
      </c>
      <c r="J127" s="294"/>
      <c r="K127" s="294"/>
      <c r="L127" s="94" t="s">
        <v>1044</v>
      </c>
      <c r="M127" s="295">
        <v>46</v>
      </c>
    </row>
    <row r="128" spans="1:13" ht="63" x14ac:dyDescent="0.25">
      <c r="A128" s="325"/>
      <c r="B128" s="15" t="s">
        <v>308</v>
      </c>
      <c r="C128" s="117" t="s">
        <v>1045</v>
      </c>
      <c r="D128" s="437">
        <v>2020</v>
      </c>
      <c r="E128" s="51" t="s">
        <v>201</v>
      </c>
      <c r="F128" s="436">
        <v>600</v>
      </c>
      <c r="G128" s="436"/>
      <c r="H128" s="436"/>
      <c r="I128" s="436">
        <v>600</v>
      </c>
      <c r="J128" s="436"/>
      <c r="K128" s="436"/>
      <c r="L128" s="94" t="s">
        <v>521</v>
      </c>
      <c r="M128" s="437">
        <v>9</v>
      </c>
    </row>
    <row r="129" spans="1:13" ht="63" x14ac:dyDescent="0.25">
      <c r="A129" s="325"/>
      <c r="B129" s="67" t="s">
        <v>312</v>
      </c>
      <c r="C129" s="117" t="s">
        <v>310</v>
      </c>
      <c r="D129" s="295">
        <v>2020</v>
      </c>
      <c r="E129" s="51" t="s">
        <v>201</v>
      </c>
      <c r="F129" s="294">
        <v>1100</v>
      </c>
      <c r="G129" s="294"/>
      <c r="H129" s="294"/>
      <c r="I129" s="294">
        <v>1100</v>
      </c>
      <c r="J129" s="294"/>
      <c r="K129" s="294"/>
      <c r="L129" s="94" t="s">
        <v>230</v>
      </c>
      <c r="M129" s="295">
        <v>4000</v>
      </c>
    </row>
    <row r="130" spans="1:13" ht="63" x14ac:dyDescent="0.25">
      <c r="A130" s="325"/>
      <c r="B130" s="67" t="s">
        <v>313</v>
      </c>
      <c r="C130" s="243" t="s">
        <v>311</v>
      </c>
      <c r="D130" s="295">
        <v>2020</v>
      </c>
      <c r="E130" s="51" t="s">
        <v>201</v>
      </c>
      <c r="F130" s="294">
        <v>1155</v>
      </c>
      <c r="G130" s="294"/>
      <c r="H130" s="294"/>
      <c r="I130" s="294">
        <v>1155</v>
      </c>
      <c r="J130" s="294"/>
      <c r="K130" s="294"/>
      <c r="L130" s="94" t="s">
        <v>230</v>
      </c>
      <c r="M130" s="295">
        <v>525</v>
      </c>
    </row>
    <row r="131" spans="1:13" ht="63" x14ac:dyDescent="0.25">
      <c r="A131" s="325"/>
      <c r="B131" s="67" t="s">
        <v>314</v>
      </c>
      <c r="C131" s="243" t="s">
        <v>285</v>
      </c>
      <c r="D131" s="295">
        <v>2020</v>
      </c>
      <c r="E131" s="51" t="s">
        <v>201</v>
      </c>
      <c r="F131" s="294">
        <v>3000</v>
      </c>
      <c r="G131" s="294"/>
      <c r="H131" s="294"/>
      <c r="I131" s="294">
        <v>3000</v>
      </c>
      <c r="J131" s="294"/>
      <c r="K131" s="294"/>
      <c r="L131" s="94" t="s">
        <v>230</v>
      </c>
      <c r="M131" s="295">
        <v>1</v>
      </c>
    </row>
    <row r="132" spans="1:13" ht="63" x14ac:dyDescent="0.25">
      <c r="A132" s="325"/>
      <c r="B132" s="67" t="s">
        <v>315</v>
      </c>
      <c r="C132" s="243" t="s">
        <v>316</v>
      </c>
      <c r="D132" s="295">
        <v>2020</v>
      </c>
      <c r="E132" s="51" t="s">
        <v>201</v>
      </c>
      <c r="F132" s="294">
        <v>1200</v>
      </c>
      <c r="G132" s="294"/>
      <c r="H132" s="294"/>
      <c r="I132" s="294">
        <v>1200</v>
      </c>
      <c r="J132" s="294"/>
      <c r="K132" s="294"/>
      <c r="L132" s="94" t="s">
        <v>521</v>
      </c>
      <c r="M132" s="295">
        <v>6</v>
      </c>
    </row>
    <row r="133" spans="1:13" ht="84" customHeight="1" x14ac:dyDescent="0.25">
      <c r="A133" s="325"/>
      <c r="B133" s="67" t="s">
        <v>317</v>
      </c>
      <c r="C133" s="117" t="s">
        <v>721</v>
      </c>
      <c r="D133" s="193"/>
      <c r="E133" s="225"/>
      <c r="F133" s="248"/>
      <c r="G133" s="248"/>
      <c r="H133" s="248"/>
      <c r="I133" s="248"/>
      <c r="J133" s="248"/>
      <c r="K133" s="248"/>
      <c r="L133" s="226"/>
      <c r="M133" s="193"/>
    </row>
    <row r="134" spans="1:13" ht="63" x14ac:dyDescent="0.25">
      <c r="A134" s="325"/>
      <c r="B134" s="67" t="s">
        <v>318</v>
      </c>
      <c r="C134" s="243" t="s">
        <v>322</v>
      </c>
      <c r="D134" s="295">
        <v>2020</v>
      </c>
      <c r="E134" s="51" t="s">
        <v>201</v>
      </c>
      <c r="F134" s="294">
        <v>360</v>
      </c>
      <c r="G134" s="294"/>
      <c r="H134" s="294"/>
      <c r="I134" s="294">
        <v>360</v>
      </c>
      <c r="J134" s="294"/>
      <c r="K134" s="294"/>
      <c r="L134" s="94" t="s">
        <v>521</v>
      </c>
      <c r="M134" s="295">
        <v>9</v>
      </c>
    </row>
    <row r="135" spans="1:13" ht="63" customHeight="1" x14ac:dyDescent="0.25">
      <c r="A135" s="325"/>
      <c r="B135" s="15" t="s">
        <v>319</v>
      </c>
      <c r="C135" s="117" t="s">
        <v>733</v>
      </c>
      <c r="D135" s="437">
        <v>2020</v>
      </c>
      <c r="E135" s="51" t="s">
        <v>201</v>
      </c>
      <c r="F135" s="436">
        <v>220</v>
      </c>
      <c r="G135" s="436"/>
      <c r="H135" s="436"/>
      <c r="I135" s="436">
        <v>220</v>
      </c>
      <c r="J135" s="436"/>
      <c r="K135" s="436"/>
      <c r="L135" s="94" t="s">
        <v>521</v>
      </c>
      <c r="M135" s="437">
        <v>4</v>
      </c>
    </row>
    <row r="136" spans="1:13" ht="93.75" customHeight="1" x14ac:dyDescent="0.25">
      <c r="A136" s="93"/>
      <c r="B136" s="67" t="s">
        <v>320</v>
      </c>
      <c r="C136" s="117" t="s">
        <v>1103</v>
      </c>
      <c r="D136" s="295">
        <v>2020</v>
      </c>
      <c r="E136" s="51" t="s">
        <v>201</v>
      </c>
      <c r="F136" s="294">
        <v>154</v>
      </c>
      <c r="G136" s="294"/>
      <c r="H136" s="294"/>
      <c r="I136" s="294">
        <v>154</v>
      </c>
      <c r="J136" s="294"/>
      <c r="K136" s="294"/>
      <c r="L136" s="94"/>
      <c r="M136" s="295"/>
    </row>
    <row r="137" spans="1:13" ht="63" x14ac:dyDescent="0.25">
      <c r="A137" s="333"/>
      <c r="B137" s="15" t="s">
        <v>321</v>
      </c>
      <c r="C137" s="117" t="s">
        <v>232</v>
      </c>
      <c r="D137" s="295">
        <v>2020</v>
      </c>
      <c r="E137" s="51" t="s">
        <v>201</v>
      </c>
      <c r="F137" s="294">
        <v>320</v>
      </c>
      <c r="G137" s="294"/>
      <c r="H137" s="294"/>
      <c r="I137" s="294">
        <v>320</v>
      </c>
      <c r="J137" s="294"/>
      <c r="K137" s="294"/>
      <c r="L137" s="94" t="s">
        <v>521</v>
      </c>
      <c r="M137" s="295">
        <v>9</v>
      </c>
    </row>
    <row r="138" spans="1:13" ht="47.25" x14ac:dyDescent="0.25">
      <c r="A138" s="333"/>
      <c r="B138" s="15" t="s">
        <v>323</v>
      </c>
      <c r="C138" s="117" t="s">
        <v>233</v>
      </c>
      <c r="D138" s="295"/>
      <c r="E138" s="51"/>
      <c r="F138" s="294"/>
      <c r="G138" s="294"/>
      <c r="H138" s="294"/>
      <c r="I138" s="294"/>
      <c r="J138" s="294"/>
      <c r="K138" s="294"/>
      <c r="L138" s="94"/>
      <c r="M138" s="295"/>
    </row>
    <row r="139" spans="1:13" ht="63" x14ac:dyDescent="0.25">
      <c r="A139" s="333"/>
      <c r="B139" s="15" t="s">
        <v>324</v>
      </c>
      <c r="C139" s="117" t="s">
        <v>722</v>
      </c>
      <c r="D139" s="295">
        <v>2020</v>
      </c>
      <c r="E139" s="51" t="s">
        <v>201</v>
      </c>
      <c r="F139" s="294">
        <v>6600</v>
      </c>
      <c r="G139" s="294"/>
      <c r="H139" s="294"/>
      <c r="I139" s="294">
        <v>6600</v>
      </c>
      <c r="J139" s="294"/>
      <c r="K139" s="294"/>
      <c r="L139" s="94" t="s">
        <v>234</v>
      </c>
      <c r="M139" s="295">
        <v>600</v>
      </c>
    </row>
    <row r="140" spans="1:13" ht="81.75" customHeight="1" x14ac:dyDescent="0.25">
      <c r="A140" s="333"/>
      <c r="B140" s="15" t="s">
        <v>325</v>
      </c>
      <c r="C140" s="287" t="s">
        <v>1104</v>
      </c>
      <c r="D140" s="295">
        <v>2020</v>
      </c>
      <c r="E140" s="51" t="s">
        <v>201</v>
      </c>
      <c r="F140" s="294">
        <v>1200</v>
      </c>
      <c r="G140" s="294"/>
      <c r="H140" s="294"/>
      <c r="I140" s="294">
        <v>1200</v>
      </c>
      <c r="J140" s="294"/>
      <c r="K140" s="294"/>
      <c r="L140" s="94" t="s">
        <v>723</v>
      </c>
      <c r="M140" s="295" t="s">
        <v>235</v>
      </c>
    </row>
    <row r="141" spans="1:13" ht="66.75" customHeight="1" x14ac:dyDescent="0.25">
      <c r="A141" s="333"/>
      <c r="B141" s="235" t="s">
        <v>326</v>
      </c>
      <c r="C141" s="236" t="s">
        <v>484</v>
      </c>
      <c r="D141" s="237">
        <v>2020</v>
      </c>
      <c r="E141" s="238" t="s">
        <v>201</v>
      </c>
      <c r="F141" s="249">
        <v>2920</v>
      </c>
      <c r="G141" s="249"/>
      <c r="H141" s="249"/>
      <c r="I141" s="249">
        <v>2920</v>
      </c>
      <c r="J141" s="249"/>
      <c r="K141" s="250"/>
      <c r="L141" s="237" t="s">
        <v>386</v>
      </c>
      <c r="M141" s="237"/>
    </row>
    <row r="142" spans="1:13" ht="63.75" customHeight="1" x14ac:dyDescent="0.25">
      <c r="A142" s="333"/>
      <c r="B142" s="235" t="s">
        <v>586</v>
      </c>
      <c r="C142" s="236" t="s">
        <v>472</v>
      </c>
      <c r="D142" s="237">
        <v>2020</v>
      </c>
      <c r="E142" s="238" t="s">
        <v>201</v>
      </c>
      <c r="F142" s="249">
        <f>I142</f>
        <v>700</v>
      </c>
      <c r="G142" s="249"/>
      <c r="H142" s="249"/>
      <c r="I142" s="249">
        <v>700</v>
      </c>
      <c r="J142" s="249"/>
      <c r="K142" s="250"/>
      <c r="L142" s="237" t="s">
        <v>724</v>
      </c>
      <c r="M142" s="237">
        <v>100</v>
      </c>
    </row>
    <row r="143" spans="1:13" ht="62.25" customHeight="1" x14ac:dyDescent="0.25">
      <c r="A143" s="333"/>
      <c r="B143" s="235" t="s">
        <v>587</v>
      </c>
      <c r="C143" s="236" t="s">
        <v>471</v>
      </c>
      <c r="D143" s="237">
        <v>2020</v>
      </c>
      <c r="E143" s="238" t="s">
        <v>201</v>
      </c>
      <c r="F143" s="249">
        <f>I143</f>
        <v>2220</v>
      </c>
      <c r="G143" s="249"/>
      <c r="H143" s="249"/>
      <c r="I143" s="249">
        <v>2220</v>
      </c>
      <c r="J143" s="249"/>
      <c r="K143" s="250"/>
      <c r="L143" s="237" t="s">
        <v>473</v>
      </c>
      <c r="M143" s="237">
        <v>1</v>
      </c>
    </row>
    <row r="144" spans="1:13" ht="47.25" x14ac:dyDescent="0.25">
      <c r="A144" s="333"/>
      <c r="B144" s="15" t="s">
        <v>327</v>
      </c>
      <c r="C144" s="117" t="s">
        <v>236</v>
      </c>
      <c r="D144" s="295"/>
      <c r="E144" s="51"/>
      <c r="F144" s="294"/>
      <c r="G144" s="294"/>
      <c r="H144" s="294"/>
      <c r="I144" s="294"/>
      <c r="J144" s="294"/>
      <c r="K144" s="294"/>
      <c r="L144" s="94"/>
      <c r="M144" s="295"/>
    </row>
    <row r="145" spans="1:25" ht="63" x14ac:dyDescent="0.25">
      <c r="A145" s="333"/>
      <c r="B145" s="15" t="s">
        <v>328</v>
      </c>
      <c r="C145" s="169" t="s">
        <v>334</v>
      </c>
      <c r="D145" s="295">
        <v>2020</v>
      </c>
      <c r="E145" s="51" t="s">
        <v>201</v>
      </c>
      <c r="F145" s="294">
        <v>360</v>
      </c>
      <c r="G145" s="294"/>
      <c r="H145" s="294"/>
      <c r="I145" s="294">
        <v>360</v>
      </c>
      <c r="J145" s="294"/>
      <c r="K145" s="294"/>
      <c r="L145" s="94" t="s">
        <v>623</v>
      </c>
      <c r="M145" s="295">
        <v>49</v>
      </c>
    </row>
    <row r="146" spans="1:25" ht="63" x14ac:dyDescent="0.25">
      <c r="A146" s="333"/>
      <c r="B146" s="15" t="s">
        <v>329</v>
      </c>
      <c r="C146" s="117" t="s">
        <v>335</v>
      </c>
      <c r="D146" s="295">
        <v>2020</v>
      </c>
      <c r="E146" s="51" t="s">
        <v>201</v>
      </c>
      <c r="F146" s="294">
        <v>90</v>
      </c>
      <c r="G146" s="294"/>
      <c r="H146" s="294"/>
      <c r="I146" s="294">
        <v>90</v>
      </c>
      <c r="J146" s="294"/>
      <c r="K146" s="294"/>
      <c r="L146" s="94" t="s">
        <v>623</v>
      </c>
      <c r="M146" s="295">
        <v>12</v>
      </c>
    </row>
    <row r="147" spans="1:25" ht="63" x14ac:dyDescent="0.25">
      <c r="A147" s="333"/>
      <c r="B147" s="15" t="s">
        <v>330</v>
      </c>
      <c r="C147" s="117" t="s">
        <v>336</v>
      </c>
      <c r="D147" s="295">
        <v>2020</v>
      </c>
      <c r="E147" s="51" t="s">
        <v>201</v>
      </c>
      <c r="F147" s="294">
        <v>1260</v>
      </c>
      <c r="G147" s="294"/>
      <c r="H147" s="294"/>
      <c r="I147" s="294">
        <v>1260</v>
      </c>
      <c r="J147" s="294"/>
      <c r="K147" s="294"/>
      <c r="L147" s="94" t="s">
        <v>623</v>
      </c>
      <c r="M147" s="295">
        <v>11</v>
      </c>
    </row>
    <row r="148" spans="1:25" ht="31.5" x14ac:dyDescent="0.25">
      <c r="A148" s="333"/>
      <c r="B148" s="15" t="s">
        <v>331</v>
      </c>
      <c r="C148" s="117" t="s">
        <v>1071</v>
      </c>
      <c r="D148" s="295"/>
      <c r="E148" s="51"/>
      <c r="F148" s="294"/>
      <c r="G148" s="294"/>
      <c r="H148" s="294"/>
      <c r="I148" s="294"/>
      <c r="J148" s="294"/>
      <c r="K148" s="294"/>
      <c r="L148" s="94"/>
      <c r="M148" s="295"/>
    </row>
    <row r="149" spans="1:25" ht="63" x14ac:dyDescent="0.25">
      <c r="A149" s="333"/>
      <c r="B149" s="15" t="s">
        <v>332</v>
      </c>
      <c r="C149" s="117" t="s">
        <v>333</v>
      </c>
      <c r="D149" s="295">
        <v>2020</v>
      </c>
      <c r="E149" s="51" t="s">
        <v>201</v>
      </c>
      <c r="F149" s="294">
        <v>200</v>
      </c>
      <c r="G149" s="294"/>
      <c r="H149" s="294"/>
      <c r="I149" s="294">
        <v>200</v>
      </c>
      <c r="J149" s="294"/>
      <c r="K149" s="294"/>
      <c r="L149" s="94" t="s">
        <v>237</v>
      </c>
      <c r="M149" s="295">
        <v>31.2</v>
      </c>
    </row>
    <row r="150" spans="1:25" ht="53.25" customHeight="1" x14ac:dyDescent="0.25">
      <c r="A150" s="333"/>
      <c r="B150" s="15" t="s">
        <v>337</v>
      </c>
      <c r="C150" s="334" t="s">
        <v>238</v>
      </c>
      <c r="D150" s="295"/>
      <c r="E150" s="51"/>
      <c r="F150" s="294"/>
      <c r="G150" s="294"/>
      <c r="H150" s="294"/>
      <c r="I150" s="294"/>
      <c r="J150" s="294"/>
      <c r="K150" s="294"/>
      <c r="L150" s="94"/>
      <c r="M150" s="295"/>
    </row>
    <row r="151" spans="1:25" ht="117" customHeight="1" x14ac:dyDescent="0.25">
      <c r="A151" s="333"/>
      <c r="B151" s="15" t="s">
        <v>338</v>
      </c>
      <c r="C151" s="83" t="s">
        <v>675</v>
      </c>
      <c r="D151" s="437">
        <v>2020</v>
      </c>
      <c r="E151" s="51" t="s">
        <v>201</v>
      </c>
      <c r="F151" s="436">
        <v>1200</v>
      </c>
      <c r="G151" s="436"/>
      <c r="H151" s="436"/>
      <c r="I151" s="436">
        <v>1200</v>
      </c>
      <c r="J151" s="436"/>
      <c r="K151" s="436"/>
      <c r="L151" s="94"/>
      <c r="M151" s="437"/>
    </row>
    <row r="152" spans="1:25" ht="63" x14ac:dyDescent="0.25">
      <c r="A152" s="333"/>
      <c r="B152" s="15" t="s">
        <v>339</v>
      </c>
      <c r="C152" s="20" t="s">
        <v>239</v>
      </c>
      <c r="D152" s="295">
        <v>2020</v>
      </c>
      <c r="E152" s="51" t="s">
        <v>201</v>
      </c>
      <c r="F152" s="294">
        <v>280</v>
      </c>
      <c r="G152" s="294"/>
      <c r="H152" s="294"/>
      <c r="I152" s="294">
        <v>280</v>
      </c>
      <c r="J152" s="294"/>
      <c r="K152" s="294"/>
      <c r="L152" s="94" t="s">
        <v>217</v>
      </c>
      <c r="M152" s="295">
        <v>1</v>
      </c>
    </row>
    <row r="153" spans="1:25" ht="63" x14ac:dyDescent="0.25">
      <c r="A153" s="333"/>
      <c r="B153" s="15" t="s">
        <v>340</v>
      </c>
      <c r="C153" s="83" t="s">
        <v>1072</v>
      </c>
      <c r="D153" s="295">
        <v>2020</v>
      </c>
      <c r="E153" s="51" t="s">
        <v>201</v>
      </c>
      <c r="F153" s="136">
        <v>120</v>
      </c>
      <c r="G153" s="136"/>
      <c r="H153" s="294"/>
      <c r="I153" s="294">
        <v>120</v>
      </c>
      <c r="J153" s="294"/>
      <c r="K153" s="294"/>
      <c r="L153" s="41" t="s">
        <v>495</v>
      </c>
      <c r="M153" s="231">
        <v>7</v>
      </c>
    </row>
    <row r="154" spans="1:25" ht="63" x14ac:dyDescent="0.25">
      <c r="A154" s="333"/>
      <c r="B154" s="15" t="s">
        <v>343</v>
      </c>
      <c r="C154" s="29" t="s">
        <v>342</v>
      </c>
      <c r="D154" s="297">
        <v>2020</v>
      </c>
      <c r="E154" s="105" t="s">
        <v>201</v>
      </c>
      <c r="F154" s="136">
        <f>SUM(G154:L154)</f>
        <v>10000</v>
      </c>
      <c r="G154" s="138"/>
      <c r="H154" s="138"/>
      <c r="I154" s="136">
        <v>10000</v>
      </c>
      <c r="J154" s="138"/>
      <c r="K154" s="136"/>
      <c r="L154" s="297" t="s">
        <v>1105</v>
      </c>
      <c r="M154" s="295">
        <v>8</v>
      </c>
    </row>
    <row r="155" spans="1:25" ht="63" x14ac:dyDescent="0.25">
      <c r="A155" s="333"/>
      <c r="B155" s="15" t="s">
        <v>344</v>
      </c>
      <c r="C155" s="29" t="s">
        <v>773</v>
      </c>
      <c r="D155" s="297">
        <v>2020</v>
      </c>
      <c r="E155" s="105" t="s">
        <v>201</v>
      </c>
      <c r="F155" s="136">
        <f>G155+H155+I155+J155+K155</f>
        <v>60</v>
      </c>
      <c r="G155" s="138"/>
      <c r="H155" s="138"/>
      <c r="I155" s="136">
        <v>60</v>
      </c>
      <c r="J155" s="138"/>
      <c r="K155" s="136"/>
      <c r="L155" s="297" t="s">
        <v>764</v>
      </c>
      <c r="M155" s="295">
        <v>2.1520000000000001</v>
      </c>
    </row>
    <row r="156" spans="1:25" ht="15.75" x14ac:dyDescent="0.25">
      <c r="A156" s="17"/>
      <c r="B156" s="16"/>
      <c r="C156" s="17" t="s">
        <v>170</v>
      </c>
      <c r="D156" s="16"/>
      <c r="E156" s="16"/>
      <c r="F156" s="19">
        <f>G156+H156+I156+J156+K156</f>
        <v>163347.36599999998</v>
      </c>
      <c r="G156" s="19">
        <f>SUM(G57:G155)</f>
        <v>0</v>
      </c>
      <c r="H156" s="19">
        <f>SUM(H57:H155)</f>
        <v>0</v>
      </c>
      <c r="I156" s="19">
        <f>SUM(I57:I155)-I142-I143</f>
        <v>138883.06599999999</v>
      </c>
      <c r="J156" s="19">
        <f>SUM(J57:J155)</f>
        <v>22214.300000000003</v>
      </c>
      <c r="K156" s="19">
        <f>SUM(K57:K155)</f>
        <v>2250</v>
      </c>
      <c r="L156" s="17"/>
      <c r="M156" s="16"/>
      <c r="N156" s="99">
        <f>F156+F55</f>
        <v>252874.50399999999</v>
      </c>
      <c r="O156" s="128">
        <f>140131.631-I156</f>
        <v>1248.5650000000023</v>
      </c>
      <c r="P156" s="129"/>
    </row>
    <row r="157" spans="1:25" ht="15.75" customHeight="1" x14ac:dyDescent="0.25">
      <c r="A157" s="497" t="s">
        <v>485</v>
      </c>
      <c r="B157" s="498"/>
      <c r="C157" s="498"/>
      <c r="D157" s="498"/>
      <c r="E157" s="498"/>
      <c r="F157" s="498"/>
      <c r="G157" s="498"/>
      <c r="H157" s="498"/>
      <c r="I157" s="498"/>
      <c r="J157" s="498"/>
      <c r="K157" s="498"/>
      <c r="L157" s="498"/>
      <c r="M157" s="499"/>
    </row>
    <row r="158" spans="1:25" ht="84" customHeight="1" x14ac:dyDescent="0.25">
      <c r="A158" s="547" t="s">
        <v>38</v>
      </c>
      <c r="B158" s="27">
        <v>1</v>
      </c>
      <c r="C158" s="29" t="s">
        <v>867</v>
      </c>
      <c r="D158" s="297">
        <v>2020</v>
      </c>
      <c r="E158" s="297" t="s">
        <v>477</v>
      </c>
      <c r="F158" s="25"/>
      <c r="G158" s="26"/>
      <c r="H158" s="26"/>
      <c r="I158" s="26"/>
      <c r="J158" s="26"/>
      <c r="K158" s="26"/>
      <c r="L158" s="297" t="s">
        <v>40</v>
      </c>
      <c r="M158" s="297">
        <v>1</v>
      </c>
      <c r="O158" s="127"/>
      <c r="P158" s="127"/>
      <c r="Q158" s="127"/>
      <c r="R158" s="127"/>
      <c r="S158" s="127"/>
      <c r="T158" s="127"/>
      <c r="U158" s="127"/>
      <c r="V158" s="127"/>
      <c r="W158" s="127"/>
      <c r="X158" s="127"/>
      <c r="Y158" s="127"/>
    </row>
    <row r="159" spans="1:25" s="206" customFormat="1" ht="63" x14ac:dyDescent="0.25">
      <c r="A159" s="514"/>
      <c r="B159" s="219">
        <v>2</v>
      </c>
      <c r="C159" s="21" t="s">
        <v>933</v>
      </c>
      <c r="D159" s="295">
        <v>2020</v>
      </c>
      <c r="E159" s="295" t="s">
        <v>30</v>
      </c>
      <c r="F159" s="130"/>
      <c r="G159" s="16"/>
      <c r="H159" s="16"/>
      <c r="I159" s="16"/>
      <c r="J159" s="16"/>
      <c r="K159" s="16"/>
      <c r="L159" s="295" t="s">
        <v>41</v>
      </c>
      <c r="M159" s="295">
        <v>1</v>
      </c>
      <c r="N159" s="7"/>
      <c r="O159" s="220"/>
      <c r="P159" s="220"/>
      <c r="Q159" s="220"/>
      <c r="R159" s="220"/>
      <c r="S159" s="220"/>
      <c r="T159" s="220"/>
    </row>
    <row r="160" spans="1:25" ht="94.5" customHeight="1" x14ac:dyDescent="0.25">
      <c r="A160" s="288" t="s">
        <v>934</v>
      </c>
      <c r="B160" s="297">
        <v>1</v>
      </c>
      <c r="C160" s="296" t="s">
        <v>757</v>
      </c>
      <c r="D160" s="297">
        <v>2020</v>
      </c>
      <c r="E160" s="297" t="s">
        <v>193</v>
      </c>
      <c r="F160" s="30">
        <v>1000</v>
      </c>
      <c r="G160" s="31"/>
      <c r="H160" s="31"/>
      <c r="I160" s="32">
        <v>1000</v>
      </c>
      <c r="J160" s="31"/>
      <c r="K160" s="31"/>
      <c r="L160" s="297" t="s">
        <v>42</v>
      </c>
      <c r="M160" s="297">
        <v>7</v>
      </c>
    </row>
    <row r="161" spans="1:13" ht="143.25" customHeight="1" x14ac:dyDescent="0.25">
      <c r="A161" s="335" t="s">
        <v>935</v>
      </c>
      <c r="B161" s="295">
        <v>1</v>
      </c>
      <c r="C161" s="21" t="s">
        <v>862</v>
      </c>
      <c r="D161" s="295">
        <v>2020</v>
      </c>
      <c r="E161" s="295" t="s">
        <v>879</v>
      </c>
      <c r="F161" s="130"/>
      <c r="G161" s="16"/>
      <c r="H161" s="16"/>
      <c r="I161" s="16"/>
      <c r="J161" s="16"/>
      <c r="K161" s="16"/>
      <c r="L161" s="295" t="s">
        <v>936</v>
      </c>
      <c r="M161" s="295">
        <v>15</v>
      </c>
    </row>
    <row r="162" spans="1:13" ht="77.25" customHeight="1" x14ac:dyDescent="0.25">
      <c r="A162" s="336" t="s">
        <v>1123</v>
      </c>
      <c r="B162" s="297">
        <v>1</v>
      </c>
      <c r="C162" s="33" t="s">
        <v>44</v>
      </c>
      <c r="D162" s="297">
        <v>2020</v>
      </c>
      <c r="E162" s="297" t="s">
        <v>30</v>
      </c>
      <c r="F162" s="25"/>
      <c r="G162" s="26"/>
      <c r="H162" s="26"/>
      <c r="I162" s="26"/>
      <c r="J162" s="26"/>
      <c r="K162" s="26"/>
      <c r="L162" s="297" t="s">
        <v>45</v>
      </c>
      <c r="M162" s="297">
        <v>1</v>
      </c>
    </row>
    <row r="163" spans="1:13" ht="15.75" x14ac:dyDescent="0.25">
      <c r="A163" s="12"/>
      <c r="B163" s="11"/>
      <c r="C163" s="17" t="s">
        <v>172</v>
      </c>
      <c r="D163" s="16"/>
      <c r="E163" s="16"/>
      <c r="F163" s="19">
        <f>G163+H163+I163+J163+K163</f>
        <v>1000</v>
      </c>
      <c r="G163" s="19">
        <f>SUM(G158:G162)</f>
        <v>0</v>
      </c>
      <c r="H163" s="19">
        <f>SUM(G158:G162)</f>
        <v>0</v>
      </c>
      <c r="I163" s="19">
        <f>SUM(I160:I162)</f>
        <v>1000</v>
      </c>
      <c r="J163" s="19">
        <f>SUM(J160:J162)</f>
        <v>0</v>
      </c>
      <c r="K163" s="19">
        <f>SUM(K160:K162)</f>
        <v>0</v>
      </c>
      <c r="L163" s="20"/>
      <c r="M163" s="295"/>
    </row>
    <row r="164" spans="1:13" ht="15.75" customHeight="1" x14ac:dyDescent="0.25">
      <c r="A164" s="497" t="s">
        <v>788</v>
      </c>
      <c r="B164" s="498"/>
      <c r="C164" s="498"/>
      <c r="D164" s="498"/>
      <c r="E164" s="498"/>
      <c r="F164" s="498"/>
      <c r="G164" s="498"/>
      <c r="H164" s="498"/>
      <c r="I164" s="498"/>
      <c r="J164" s="498"/>
      <c r="K164" s="498"/>
      <c r="L164" s="498"/>
      <c r="M164" s="499"/>
    </row>
    <row r="165" spans="1:13" ht="144.75" customHeight="1" x14ac:dyDescent="0.25">
      <c r="A165" s="520" t="s">
        <v>937</v>
      </c>
      <c r="B165" s="337">
        <v>1</v>
      </c>
      <c r="C165" s="338" t="s">
        <v>1107</v>
      </c>
      <c r="D165" s="339">
        <v>2020</v>
      </c>
      <c r="E165" s="339" t="s">
        <v>938</v>
      </c>
      <c r="F165" s="340">
        <v>7740</v>
      </c>
      <c r="G165" s="340"/>
      <c r="H165" s="340"/>
      <c r="I165" s="340"/>
      <c r="J165" s="340">
        <v>7740</v>
      </c>
      <c r="K165" s="340"/>
      <c r="L165" s="341" t="s">
        <v>1106</v>
      </c>
      <c r="M165" s="342" t="s">
        <v>1108</v>
      </c>
    </row>
    <row r="166" spans="1:13" ht="96.75" customHeight="1" x14ac:dyDescent="0.25">
      <c r="A166" s="521"/>
      <c r="B166" s="337">
        <v>2</v>
      </c>
      <c r="C166" s="338" t="s">
        <v>789</v>
      </c>
      <c r="D166" s="339">
        <v>2020</v>
      </c>
      <c r="E166" s="339" t="s">
        <v>938</v>
      </c>
      <c r="F166" s="340">
        <v>1530</v>
      </c>
      <c r="G166" s="340"/>
      <c r="H166" s="340"/>
      <c r="I166" s="340"/>
      <c r="J166" s="340">
        <v>1530</v>
      </c>
      <c r="K166" s="340"/>
      <c r="L166" s="343" t="s">
        <v>1122</v>
      </c>
      <c r="M166" s="342" t="s">
        <v>1109</v>
      </c>
    </row>
    <row r="167" spans="1:13" ht="64.5" customHeight="1" x14ac:dyDescent="0.25">
      <c r="A167" s="543"/>
      <c r="B167" s="337">
        <v>3</v>
      </c>
      <c r="C167" s="338" t="s">
        <v>547</v>
      </c>
      <c r="D167" s="339">
        <v>2020</v>
      </c>
      <c r="E167" s="344" t="s">
        <v>938</v>
      </c>
      <c r="F167" s="340">
        <v>600</v>
      </c>
      <c r="G167" s="340"/>
      <c r="H167" s="340"/>
      <c r="I167" s="340"/>
      <c r="J167" s="340">
        <v>600</v>
      </c>
      <c r="K167" s="340"/>
      <c r="L167" s="343" t="s">
        <v>676</v>
      </c>
      <c r="M167" s="342" t="s">
        <v>548</v>
      </c>
    </row>
    <row r="168" spans="1:13" ht="51" x14ac:dyDescent="0.25">
      <c r="A168" s="543"/>
      <c r="B168" s="337">
        <v>4</v>
      </c>
      <c r="C168" s="345" t="s">
        <v>549</v>
      </c>
      <c r="D168" s="339">
        <v>2020</v>
      </c>
      <c r="E168" s="344" t="s">
        <v>550</v>
      </c>
      <c r="F168" s="340">
        <v>10</v>
      </c>
      <c r="G168" s="340"/>
      <c r="H168" s="340"/>
      <c r="I168" s="340"/>
      <c r="J168" s="340">
        <v>10</v>
      </c>
      <c r="K168" s="340"/>
      <c r="L168" s="341" t="s">
        <v>677</v>
      </c>
      <c r="M168" s="342" t="s">
        <v>551</v>
      </c>
    </row>
    <row r="169" spans="1:13" ht="63.75" x14ac:dyDescent="0.25">
      <c r="A169" s="544" t="s">
        <v>939</v>
      </c>
      <c r="B169" s="346">
        <v>1</v>
      </c>
      <c r="C169" s="338" t="s">
        <v>552</v>
      </c>
      <c r="D169" s="339">
        <v>2020</v>
      </c>
      <c r="E169" s="344" t="s">
        <v>938</v>
      </c>
      <c r="F169" s="340">
        <v>2980</v>
      </c>
      <c r="G169" s="340"/>
      <c r="H169" s="340"/>
      <c r="I169" s="340"/>
      <c r="J169" s="340">
        <v>2980</v>
      </c>
      <c r="K169" s="340"/>
      <c r="L169" s="341" t="s">
        <v>678</v>
      </c>
      <c r="M169" s="347" t="s">
        <v>553</v>
      </c>
    </row>
    <row r="170" spans="1:13" ht="63.75" x14ac:dyDescent="0.25">
      <c r="A170" s="545"/>
      <c r="B170" s="337">
        <v>2</v>
      </c>
      <c r="C170" s="338" t="s">
        <v>554</v>
      </c>
      <c r="D170" s="339">
        <v>2020</v>
      </c>
      <c r="E170" s="344" t="s">
        <v>938</v>
      </c>
      <c r="F170" s="340">
        <v>260</v>
      </c>
      <c r="G170" s="340"/>
      <c r="H170" s="340"/>
      <c r="I170" s="340"/>
      <c r="J170" s="340">
        <v>260</v>
      </c>
      <c r="K170" s="340"/>
      <c r="L170" s="341" t="s">
        <v>679</v>
      </c>
      <c r="M170" s="347" t="s">
        <v>555</v>
      </c>
    </row>
    <row r="171" spans="1:13" ht="78" customHeight="1" x14ac:dyDescent="0.25">
      <c r="A171" s="546"/>
      <c r="B171" s="337">
        <v>3</v>
      </c>
      <c r="C171" s="338" t="s">
        <v>556</v>
      </c>
      <c r="D171" s="339">
        <v>2020</v>
      </c>
      <c r="E171" s="339" t="s">
        <v>938</v>
      </c>
      <c r="F171" s="340">
        <v>700</v>
      </c>
      <c r="G171" s="348"/>
      <c r="H171" s="349"/>
      <c r="I171" s="348"/>
      <c r="J171" s="340">
        <v>700</v>
      </c>
      <c r="K171" s="340"/>
      <c r="L171" s="341" t="s">
        <v>680</v>
      </c>
      <c r="M171" s="350">
        <v>5</v>
      </c>
    </row>
    <row r="172" spans="1:13" ht="94.5" x14ac:dyDescent="0.25">
      <c r="A172" s="512" t="s">
        <v>941</v>
      </c>
      <c r="B172" s="351">
        <v>1</v>
      </c>
      <c r="C172" s="338" t="s">
        <v>557</v>
      </c>
      <c r="D172" s="339">
        <v>2020</v>
      </c>
      <c r="E172" s="339" t="s">
        <v>882</v>
      </c>
      <c r="F172" s="340"/>
      <c r="G172" s="340"/>
      <c r="H172" s="340"/>
      <c r="I172" s="340"/>
      <c r="J172" s="340"/>
      <c r="K172" s="340"/>
      <c r="L172" s="341" t="s">
        <v>681</v>
      </c>
      <c r="M172" s="342" t="s">
        <v>43</v>
      </c>
    </row>
    <row r="173" spans="1:13" ht="63" x14ac:dyDescent="0.25">
      <c r="A173" s="513"/>
      <c r="B173" s="352">
        <v>2</v>
      </c>
      <c r="C173" s="338" t="s">
        <v>1110</v>
      </c>
      <c r="D173" s="339">
        <v>2020</v>
      </c>
      <c r="E173" s="339" t="s">
        <v>940</v>
      </c>
      <c r="F173" s="340"/>
      <c r="G173" s="340"/>
      <c r="H173" s="340"/>
      <c r="I173" s="340"/>
      <c r="J173" s="340"/>
      <c r="K173" s="340"/>
      <c r="L173" s="341" t="s">
        <v>682</v>
      </c>
      <c r="M173" s="342" t="s">
        <v>43</v>
      </c>
    </row>
    <row r="174" spans="1:13" ht="47.25" x14ac:dyDescent="0.25">
      <c r="A174" s="514"/>
      <c r="B174" s="441">
        <v>3</v>
      </c>
      <c r="C174" s="442" t="s">
        <v>1111</v>
      </c>
      <c r="D174" s="443">
        <v>2020</v>
      </c>
      <c r="E174" s="443" t="s">
        <v>940</v>
      </c>
      <c r="F174" s="444"/>
      <c r="G174" s="445"/>
      <c r="H174" s="446"/>
      <c r="I174" s="445"/>
      <c r="J174" s="444"/>
      <c r="K174" s="444"/>
      <c r="L174" s="447" t="s">
        <v>1112</v>
      </c>
      <c r="M174" s="448" t="s">
        <v>558</v>
      </c>
    </row>
    <row r="175" spans="1:13" ht="15.75" x14ac:dyDescent="0.25">
      <c r="A175" s="20"/>
      <c r="B175" s="295"/>
      <c r="C175" s="17" t="s">
        <v>171</v>
      </c>
      <c r="D175" s="295"/>
      <c r="E175" s="295"/>
      <c r="F175" s="19">
        <f>G175+H175+I175+J175+K175</f>
        <v>13820</v>
      </c>
      <c r="G175" s="19">
        <f>SUM(G165:G174)</f>
        <v>0</v>
      </c>
      <c r="H175" s="19">
        <f t="shared" ref="H175:K175" si="11">SUM(H165:H174)</f>
        <v>0</v>
      </c>
      <c r="I175" s="19">
        <f t="shared" si="11"/>
        <v>0</v>
      </c>
      <c r="J175" s="19">
        <f t="shared" si="11"/>
        <v>13820</v>
      </c>
      <c r="K175" s="19">
        <f t="shared" si="11"/>
        <v>0</v>
      </c>
      <c r="L175" s="20"/>
      <c r="M175" s="295"/>
    </row>
    <row r="176" spans="1:13" ht="15.75" customHeight="1" x14ac:dyDescent="0.25">
      <c r="A176" s="548" t="s">
        <v>486</v>
      </c>
      <c r="B176" s="549"/>
      <c r="C176" s="549"/>
      <c r="D176" s="549"/>
      <c r="E176" s="549"/>
      <c r="F176" s="549"/>
      <c r="G176" s="549"/>
      <c r="H176" s="549"/>
      <c r="I176" s="549"/>
      <c r="J176" s="549"/>
      <c r="K176" s="549"/>
      <c r="L176" s="549"/>
      <c r="M176" s="550"/>
    </row>
    <row r="177" spans="1:13" ht="63" x14ac:dyDescent="0.25">
      <c r="A177" s="500" t="s">
        <v>47</v>
      </c>
      <c r="B177" s="353">
        <v>1</v>
      </c>
      <c r="C177" s="354" t="s">
        <v>48</v>
      </c>
      <c r="D177" s="355">
        <v>2020</v>
      </c>
      <c r="E177" s="355" t="s">
        <v>39</v>
      </c>
      <c r="F177" s="356"/>
      <c r="G177" s="357"/>
      <c r="H177" s="357"/>
      <c r="I177" s="357"/>
      <c r="J177" s="357"/>
      <c r="K177" s="355"/>
      <c r="L177" s="358" t="s">
        <v>487</v>
      </c>
      <c r="M177" s="359">
        <v>2890</v>
      </c>
    </row>
    <row r="178" spans="1:13" ht="79.5" customHeight="1" x14ac:dyDescent="0.25">
      <c r="A178" s="501"/>
      <c r="B178" s="353">
        <v>2</v>
      </c>
      <c r="C178" s="354" t="s">
        <v>885</v>
      </c>
      <c r="D178" s="355">
        <v>2020</v>
      </c>
      <c r="E178" s="355" t="s">
        <v>39</v>
      </c>
      <c r="F178" s="357">
        <f>G178+H178+I178+J178+K178</f>
        <v>1600</v>
      </c>
      <c r="G178" s="357"/>
      <c r="H178" s="357"/>
      <c r="I178" s="357"/>
      <c r="J178" s="357"/>
      <c r="K178" s="360">
        <v>1600</v>
      </c>
      <c r="L178" s="34" t="s">
        <v>883</v>
      </c>
      <c r="M178" s="359">
        <v>77</v>
      </c>
    </row>
    <row r="179" spans="1:13" ht="94.5" x14ac:dyDescent="0.25">
      <c r="A179" s="501"/>
      <c r="B179" s="361">
        <v>3</v>
      </c>
      <c r="C179" s="362" t="s">
        <v>884</v>
      </c>
      <c r="D179" s="363">
        <v>2020</v>
      </c>
      <c r="E179" s="363" t="s">
        <v>39</v>
      </c>
      <c r="F179" s="357">
        <f>G179+H179+I179+J179+K179</f>
        <v>600</v>
      </c>
      <c r="G179" s="364"/>
      <c r="H179" s="364"/>
      <c r="I179" s="364"/>
      <c r="J179" s="364"/>
      <c r="K179" s="365">
        <v>600</v>
      </c>
      <c r="L179" s="363" t="s">
        <v>49</v>
      </c>
      <c r="M179" s="366">
        <v>12</v>
      </c>
    </row>
    <row r="180" spans="1:13" ht="189.75" customHeight="1" x14ac:dyDescent="0.25">
      <c r="A180" s="501"/>
      <c r="B180" s="361">
        <v>4</v>
      </c>
      <c r="C180" s="362" t="s">
        <v>846</v>
      </c>
      <c r="D180" s="363">
        <v>2020</v>
      </c>
      <c r="E180" s="363" t="s">
        <v>39</v>
      </c>
      <c r="F180" s="364"/>
      <c r="G180" s="364"/>
      <c r="H180" s="364"/>
      <c r="I180" s="364"/>
      <c r="J180" s="364"/>
      <c r="K180" s="363"/>
      <c r="L180" s="363" t="s">
        <v>942</v>
      </c>
      <c r="M180" s="366">
        <v>60</v>
      </c>
    </row>
    <row r="181" spans="1:13" ht="204.75" x14ac:dyDescent="0.25">
      <c r="A181" s="501"/>
      <c r="B181" s="361">
        <v>5</v>
      </c>
      <c r="C181" s="292" t="s">
        <v>1113</v>
      </c>
      <c r="D181" s="363">
        <v>2020</v>
      </c>
      <c r="E181" s="363" t="s">
        <v>39</v>
      </c>
      <c r="F181" s="364"/>
      <c r="G181" s="364"/>
      <c r="H181" s="364"/>
      <c r="I181" s="364"/>
      <c r="J181" s="364"/>
      <c r="K181" s="363"/>
      <c r="L181" s="363" t="s">
        <v>1114</v>
      </c>
      <c r="M181" s="366">
        <v>560</v>
      </c>
    </row>
    <row r="182" spans="1:13" ht="94.5" x14ac:dyDescent="0.25">
      <c r="A182" s="501"/>
      <c r="B182" s="455">
        <v>6</v>
      </c>
      <c r="C182" s="456" t="s">
        <v>50</v>
      </c>
      <c r="D182" s="457">
        <v>2020</v>
      </c>
      <c r="E182" s="457" t="s">
        <v>886</v>
      </c>
      <c r="F182" s="458">
        <f>G182+H182+I182+J182+K182</f>
        <v>700</v>
      </c>
      <c r="G182" s="458"/>
      <c r="H182" s="458"/>
      <c r="I182" s="458">
        <v>350</v>
      </c>
      <c r="J182" s="458"/>
      <c r="K182" s="459">
        <v>350</v>
      </c>
      <c r="L182" s="460" t="s">
        <v>51</v>
      </c>
      <c r="M182" s="461">
        <v>1590</v>
      </c>
    </row>
    <row r="183" spans="1:13" ht="93.75" customHeight="1" x14ac:dyDescent="0.25">
      <c r="A183" s="501"/>
      <c r="B183" s="449">
        <v>7</v>
      </c>
      <c r="C183" s="450" t="s">
        <v>887</v>
      </c>
      <c r="D183" s="451">
        <v>2020</v>
      </c>
      <c r="E183" s="435" t="s">
        <v>39</v>
      </c>
      <c r="F183" s="452"/>
      <c r="G183" s="452"/>
      <c r="H183" s="452"/>
      <c r="I183" s="452"/>
      <c r="J183" s="452"/>
      <c r="K183" s="453"/>
      <c r="L183" s="453" t="s">
        <v>52</v>
      </c>
      <c r="M183" s="454">
        <v>3600</v>
      </c>
    </row>
    <row r="184" spans="1:13" ht="105" x14ac:dyDescent="0.25">
      <c r="A184" s="501"/>
      <c r="B184" s="361">
        <v>8</v>
      </c>
      <c r="C184" s="369" t="s">
        <v>53</v>
      </c>
      <c r="D184" s="370">
        <v>2020</v>
      </c>
      <c r="E184" s="363" t="s">
        <v>39</v>
      </c>
      <c r="F184" s="364"/>
      <c r="G184" s="364"/>
      <c r="H184" s="364"/>
      <c r="I184" s="364"/>
      <c r="J184" s="364"/>
      <c r="K184" s="363"/>
      <c r="L184" s="367" t="s">
        <v>54</v>
      </c>
      <c r="M184" s="366" t="s">
        <v>55</v>
      </c>
    </row>
    <row r="185" spans="1:13" ht="157.5" x14ac:dyDescent="0.25">
      <c r="A185" s="501"/>
      <c r="B185" s="361">
        <v>9</v>
      </c>
      <c r="C185" s="371" t="s">
        <v>56</v>
      </c>
      <c r="D185" s="363">
        <v>2020</v>
      </c>
      <c r="E185" s="363" t="s">
        <v>57</v>
      </c>
      <c r="F185" s="364"/>
      <c r="G185" s="364"/>
      <c r="H185" s="364"/>
      <c r="I185" s="364"/>
      <c r="J185" s="364"/>
      <c r="K185" s="363"/>
      <c r="L185" s="372" t="s">
        <v>58</v>
      </c>
      <c r="M185" s="366">
        <v>760</v>
      </c>
    </row>
    <row r="186" spans="1:13" ht="94.5" x14ac:dyDescent="0.25">
      <c r="A186" s="501"/>
      <c r="B186" s="361">
        <v>10</v>
      </c>
      <c r="C186" s="373" t="s">
        <v>1115</v>
      </c>
      <c r="D186" s="291">
        <v>2020</v>
      </c>
      <c r="E186" s="355" t="s">
        <v>59</v>
      </c>
      <c r="F186" s="364"/>
      <c r="G186" s="364"/>
      <c r="H186" s="364"/>
      <c r="I186" s="364"/>
      <c r="J186" s="364"/>
      <c r="K186" s="363"/>
      <c r="L186" s="374" t="s">
        <v>60</v>
      </c>
      <c r="M186" s="359">
        <v>3</v>
      </c>
    </row>
    <row r="187" spans="1:13" ht="126" x14ac:dyDescent="0.25">
      <c r="A187" s="502"/>
      <c r="B187" s="361">
        <v>11</v>
      </c>
      <c r="C187" s="368" t="s">
        <v>61</v>
      </c>
      <c r="D187" s="291">
        <v>2020</v>
      </c>
      <c r="E187" s="355" t="s">
        <v>59</v>
      </c>
      <c r="F187" s="364"/>
      <c r="G187" s="364"/>
      <c r="H187" s="364"/>
      <c r="I187" s="364"/>
      <c r="J187" s="364"/>
      <c r="K187" s="363"/>
      <c r="L187" s="551" t="s">
        <v>62</v>
      </c>
      <c r="M187" s="552"/>
    </row>
    <row r="188" spans="1:13" ht="111.75" customHeight="1" x14ac:dyDescent="0.25">
      <c r="A188" s="553" t="s">
        <v>194</v>
      </c>
      <c r="B188" s="464">
        <v>1</v>
      </c>
      <c r="C188" s="456" t="s">
        <v>683</v>
      </c>
      <c r="D188" s="457">
        <v>2020</v>
      </c>
      <c r="E188" s="457" t="s">
        <v>39</v>
      </c>
      <c r="F188" s="458">
        <f>G188+H188+I188+J188+K188</f>
        <v>1600</v>
      </c>
      <c r="G188" s="458"/>
      <c r="H188" s="458"/>
      <c r="I188" s="458"/>
      <c r="J188" s="458"/>
      <c r="K188" s="459">
        <v>1600</v>
      </c>
      <c r="L188" s="465" t="s">
        <v>63</v>
      </c>
      <c r="M188" s="466">
        <v>29</v>
      </c>
    </row>
    <row r="189" spans="1:13" ht="147" customHeight="1" x14ac:dyDescent="0.25">
      <c r="A189" s="554"/>
      <c r="B189" s="462">
        <v>2</v>
      </c>
      <c r="C189" s="450" t="s">
        <v>64</v>
      </c>
      <c r="D189" s="35">
        <v>2020</v>
      </c>
      <c r="E189" s="435" t="s">
        <v>39</v>
      </c>
      <c r="F189" s="452"/>
      <c r="G189" s="452"/>
      <c r="H189" s="452"/>
      <c r="I189" s="452"/>
      <c r="J189" s="452"/>
      <c r="K189" s="453"/>
      <c r="L189" s="463" t="s">
        <v>490</v>
      </c>
      <c r="M189" s="454">
        <v>1</v>
      </c>
    </row>
    <row r="190" spans="1:13" ht="258.75" customHeight="1" x14ac:dyDescent="0.25">
      <c r="A190" s="554"/>
      <c r="B190" s="375">
        <v>3</v>
      </c>
      <c r="C190" s="373" t="s">
        <v>762</v>
      </c>
      <c r="D190" s="291">
        <v>2020</v>
      </c>
      <c r="E190" s="355" t="s">
        <v>39</v>
      </c>
      <c r="F190" s="364"/>
      <c r="G190" s="364"/>
      <c r="H190" s="364"/>
      <c r="I190" s="364"/>
      <c r="J190" s="364"/>
      <c r="K190" s="363"/>
      <c r="L190" s="376" t="s">
        <v>491</v>
      </c>
      <c r="M190" s="359">
        <v>1</v>
      </c>
    </row>
    <row r="191" spans="1:13" ht="154.5" customHeight="1" x14ac:dyDescent="0.25">
      <c r="A191" s="555"/>
      <c r="B191" s="375">
        <v>4</v>
      </c>
      <c r="C191" s="377" t="s">
        <v>65</v>
      </c>
      <c r="D191" s="291">
        <v>2020</v>
      </c>
      <c r="E191" s="355" t="s">
        <v>39</v>
      </c>
      <c r="F191" s="364"/>
      <c r="G191" s="364"/>
      <c r="H191" s="364"/>
      <c r="I191" s="364"/>
      <c r="J191" s="364"/>
      <c r="K191" s="363"/>
      <c r="L191" s="376" t="s">
        <v>66</v>
      </c>
      <c r="M191" s="359">
        <v>1</v>
      </c>
    </row>
    <row r="192" spans="1:13" ht="15.75" x14ac:dyDescent="0.2">
      <c r="A192" s="378"/>
      <c r="B192" s="379"/>
      <c r="C192" s="380" t="s">
        <v>632</v>
      </c>
      <c r="D192" s="381"/>
      <c r="E192" s="381"/>
      <c r="F192" s="382">
        <f>G192+H192+I192+J192+K192</f>
        <v>4500</v>
      </c>
      <c r="G192" s="382">
        <f>SUM(G177:G191)</f>
        <v>0</v>
      </c>
      <c r="H192" s="382">
        <f t="shared" ref="H192:K192" si="12">SUM(H177:H191)</f>
        <v>0</v>
      </c>
      <c r="I192" s="382">
        <f t="shared" si="12"/>
        <v>350</v>
      </c>
      <c r="J192" s="382">
        <f t="shared" si="12"/>
        <v>0</v>
      </c>
      <c r="K192" s="383">
        <f t="shared" si="12"/>
        <v>4150</v>
      </c>
      <c r="L192" s="381"/>
      <c r="M192" s="384"/>
    </row>
    <row r="193" spans="1:15" ht="15.75" customHeight="1" x14ac:dyDescent="0.25">
      <c r="A193" s="586" t="s">
        <v>488</v>
      </c>
      <c r="B193" s="587"/>
      <c r="C193" s="587"/>
      <c r="D193" s="587"/>
      <c r="E193" s="587"/>
      <c r="F193" s="587"/>
      <c r="G193" s="587"/>
      <c r="H193" s="587"/>
      <c r="I193" s="587"/>
      <c r="J193" s="587"/>
      <c r="K193" s="587"/>
      <c r="L193" s="587"/>
      <c r="M193" s="588"/>
    </row>
    <row r="194" spans="1:15" ht="66.75" customHeight="1" x14ac:dyDescent="0.25">
      <c r="A194" s="547" t="s">
        <v>943</v>
      </c>
      <c r="B194" s="73">
        <v>1</v>
      </c>
      <c r="C194" s="74" t="s">
        <v>489</v>
      </c>
      <c r="D194" s="56">
        <v>2020</v>
      </c>
      <c r="E194" s="36" t="s">
        <v>46</v>
      </c>
      <c r="F194" s="254">
        <f t="shared" ref="F194:F195" si="13">SUM(G194:K194)</f>
        <v>20</v>
      </c>
      <c r="G194" s="255"/>
      <c r="H194" s="255"/>
      <c r="I194" s="256">
        <v>10</v>
      </c>
      <c r="J194" s="253">
        <v>10</v>
      </c>
      <c r="K194" s="255"/>
      <c r="L194" s="15" t="s">
        <v>107</v>
      </c>
      <c r="M194" s="56">
        <v>2</v>
      </c>
    </row>
    <row r="195" spans="1:15" ht="78" customHeight="1" x14ac:dyDescent="0.25">
      <c r="A195" s="513"/>
      <c r="B195" s="56">
        <v>2</v>
      </c>
      <c r="C195" s="75" t="s">
        <v>1116</v>
      </c>
      <c r="D195" s="56">
        <v>2020</v>
      </c>
      <c r="E195" s="36" t="s">
        <v>46</v>
      </c>
      <c r="F195" s="254">
        <f t="shared" si="13"/>
        <v>50</v>
      </c>
      <c r="G195" s="257"/>
      <c r="H195" s="257"/>
      <c r="I195" s="136">
        <v>50</v>
      </c>
      <c r="J195" s="257"/>
      <c r="K195" s="257"/>
      <c r="L195" s="15" t="s">
        <v>67</v>
      </c>
      <c r="M195" s="56">
        <v>500</v>
      </c>
    </row>
    <row r="196" spans="1:15" ht="63" x14ac:dyDescent="0.25">
      <c r="A196" s="513"/>
      <c r="B196" s="56">
        <v>3</v>
      </c>
      <c r="C196" s="196" t="s">
        <v>945</v>
      </c>
      <c r="D196" s="56">
        <v>2020</v>
      </c>
      <c r="E196" s="15" t="s">
        <v>944</v>
      </c>
      <c r="F196" s="254">
        <f>G196+H196+I196+J196+K196</f>
        <v>100</v>
      </c>
      <c r="G196" s="257"/>
      <c r="H196" s="257"/>
      <c r="I196" s="436">
        <v>100</v>
      </c>
      <c r="J196" s="257"/>
      <c r="K196" s="257"/>
      <c r="L196" s="15" t="s">
        <v>107</v>
      </c>
      <c r="M196" s="56">
        <v>1</v>
      </c>
    </row>
    <row r="197" spans="1:15" ht="63" x14ac:dyDescent="0.25">
      <c r="A197" s="514"/>
      <c r="B197" s="56">
        <v>4</v>
      </c>
      <c r="C197" s="196" t="s">
        <v>768</v>
      </c>
      <c r="D197" s="56">
        <v>2020</v>
      </c>
      <c r="E197" s="15" t="s">
        <v>944</v>
      </c>
      <c r="F197" s="254">
        <f>G197+H197+I197+J197+K197</f>
        <v>50</v>
      </c>
      <c r="G197" s="257"/>
      <c r="H197" s="257"/>
      <c r="I197" s="436">
        <v>50</v>
      </c>
      <c r="J197" s="257"/>
      <c r="K197" s="257"/>
      <c r="L197" s="15" t="s">
        <v>107</v>
      </c>
      <c r="M197" s="56">
        <v>1</v>
      </c>
    </row>
    <row r="198" spans="1:15" ht="15.75" x14ac:dyDescent="0.25">
      <c r="A198" s="77"/>
      <c r="B198" s="76"/>
      <c r="C198" s="80" t="s">
        <v>352</v>
      </c>
      <c r="D198" s="16"/>
      <c r="E198" s="18"/>
      <c r="F198" s="138">
        <f>SUM(F194:F197)</f>
        <v>220</v>
      </c>
      <c r="G198" s="138">
        <f t="shared" ref="G198:K198" si="14">SUM(G194:G195)</f>
        <v>0</v>
      </c>
      <c r="H198" s="138">
        <f t="shared" si="14"/>
        <v>0</v>
      </c>
      <c r="I198" s="138">
        <f>SUM(I194:I197)</f>
        <v>210</v>
      </c>
      <c r="J198" s="138">
        <f t="shared" si="14"/>
        <v>10</v>
      </c>
      <c r="K198" s="138">
        <f t="shared" si="14"/>
        <v>0</v>
      </c>
      <c r="L198" s="78"/>
      <c r="M198" s="79"/>
      <c r="N198" s="13"/>
    </row>
    <row r="199" spans="1:15" ht="15.75" customHeight="1" x14ac:dyDescent="0.25">
      <c r="A199" s="497" t="s">
        <v>68</v>
      </c>
      <c r="B199" s="498"/>
      <c r="C199" s="498"/>
      <c r="D199" s="498"/>
      <c r="E199" s="498"/>
      <c r="F199" s="498"/>
      <c r="G199" s="498"/>
      <c r="H199" s="498"/>
      <c r="I199" s="498"/>
      <c r="J199" s="498"/>
      <c r="K199" s="498"/>
      <c r="L199" s="498"/>
      <c r="M199" s="499"/>
    </row>
    <row r="200" spans="1:15" ht="15.75" customHeight="1" x14ac:dyDescent="0.25">
      <c r="A200" s="548" t="s">
        <v>492</v>
      </c>
      <c r="B200" s="549"/>
      <c r="C200" s="549"/>
      <c r="D200" s="549"/>
      <c r="E200" s="549"/>
      <c r="F200" s="549"/>
      <c r="G200" s="549"/>
      <c r="H200" s="549"/>
      <c r="I200" s="549"/>
      <c r="J200" s="549"/>
      <c r="K200" s="549"/>
      <c r="L200" s="549"/>
      <c r="M200" s="550"/>
    </row>
    <row r="201" spans="1:15" ht="153.75" customHeight="1" x14ac:dyDescent="0.25">
      <c r="A201" s="385" t="s">
        <v>770</v>
      </c>
      <c r="B201" s="295">
        <v>1</v>
      </c>
      <c r="C201" s="20" t="s">
        <v>772</v>
      </c>
      <c r="D201" s="295">
        <v>2020</v>
      </c>
      <c r="E201" s="295" t="s">
        <v>193</v>
      </c>
      <c r="F201" s="41">
        <f>SUM(G201:K201)</f>
        <v>100</v>
      </c>
      <c r="G201" s="41"/>
      <c r="H201" s="295"/>
      <c r="I201" s="41">
        <v>100</v>
      </c>
      <c r="J201" s="295"/>
      <c r="K201" s="295"/>
      <c r="L201" s="295" t="s">
        <v>771</v>
      </c>
      <c r="M201" s="295">
        <v>3</v>
      </c>
      <c r="N201" s="170"/>
      <c r="O201" s="107"/>
    </row>
    <row r="202" spans="1:15" ht="88.5" customHeight="1" x14ac:dyDescent="0.25">
      <c r="A202" s="500" t="s">
        <v>354</v>
      </c>
      <c r="B202" s="197" t="s">
        <v>70</v>
      </c>
      <c r="C202" s="290" t="s">
        <v>355</v>
      </c>
      <c r="D202" s="291">
        <v>2020</v>
      </c>
      <c r="E202" s="291" t="s">
        <v>158</v>
      </c>
      <c r="F202" s="198">
        <f>SUM(G202:K202)</f>
        <v>200</v>
      </c>
      <c r="G202" s="198"/>
      <c r="H202" s="198"/>
      <c r="I202" s="198">
        <v>200</v>
      </c>
      <c r="J202" s="198"/>
      <c r="K202" s="198"/>
      <c r="L202" s="199" t="s">
        <v>356</v>
      </c>
      <c r="M202" s="295">
        <v>5</v>
      </c>
      <c r="N202" s="172"/>
      <c r="O202" s="107"/>
    </row>
    <row r="203" spans="1:15" ht="78.75" customHeight="1" x14ac:dyDescent="0.25">
      <c r="A203" s="501"/>
      <c r="B203" s="563">
        <v>2</v>
      </c>
      <c r="C203" s="566" t="s">
        <v>790</v>
      </c>
      <c r="D203" s="569">
        <v>2020</v>
      </c>
      <c r="E203" s="355" t="s">
        <v>158</v>
      </c>
      <c r="F203" s="386">
        <f>SUM(G203:K203)</f>
        <v>600</v>
      </c>
      <c r="G203" s="386"/>
      <c r="H203" s="386"/>
      <c r="I203" s="386">
        <v>600</v>
      </c>
      <c r="J203" s="386"/>
      <c r="K203" s="386"/>
      <c r="L203" s="387" t="s">
        <v>188</v>
      </c>
      <c r="M203" s="295">
        <v>25</v>
      </c>
    </row>
    <row r="204" spans="1:15" ht="47.25" x14ac:dyDescent="0.25">
      <c r="A204" s="501"/>
      <c r="B204" s="564"/>
      <c r="C204" s="567"/>
      <c r="D204" s="570"/>
      <c r="E204" s="355" t="s">
        <v>366</v>
      </c>
      <c r="F204" s="386">
        <f>I204</f>
        <v>180</v>
      </c>
      <c r="G204" s="386"/>
      <c r="H204" s="386"/>
      <c r="I204" s="386">
        <v>180</v>
      </c>
      <c r="J204" s="386"/>
      <c r="K204" s="386"/>
      <c r="L204" s="387" t="s">
        <v>188</v>
      </c>
      <c r="M204" s="295">
        <v>13</v>
      </c>
    </row>
    <row r="205" spans="1:15" ht="63" x14ac:dyDescent="0.25">
      <c r="A205" s="501"/>
      <c r="B205" s="564"/>
      <c r="C205" s="567"/>
      <c r="D205" s="570"/>
      <c r="E205" s="355" t="s">
        <v>30</v>
      </c>
      <c r="F205" s="386">
        <f>I205</f>
        <v>100</v>
      </c>
      <c r="G205" s="386"/>
      <c r="H205" s="386"/>
      <c r="I205" s="386">
        <v>100</v>
      </c>
      <c r="J205" s="386"/>
      <c r="K205" s="386"/>
      <c r="L205" s="387" t="s">
        <v>188</v>
      </c>
      <c r="M205" s="295">
        <v>10</v>
      </c>
    </row>
    <row r="206" spans="1:15" ht="63" x14ac:dyDescent="0.25">
      <c r="A206" s="501"/>
      <c r="B206" s="565"/>
      <c r="C206" s="568"/>
      <c r="D206" s="571"/>
      <c r="E206" s="355" t="s">
        <v>413</v>
      </c>
      <c r="F206" s="386">
        <f>I206</f>
        <v>300</v>
      </c>
      <c r="G206" s="386"/>
      <c r="H206" s="386"/>
      <c r="I206" s="386">
        <v>300</v>
      </c>
      <c r="J206" s="386"/>
      <c r="K206" s="386"/>
      <c r="L206" s="387" t="s">
        <v>188</v>
      </c>
      <c r="M206" s="295">
        <v>13</v>
      </c>
    </row>
    <row r="207" spans="1:15" ht="66" customHeight="1" x14ac:dyDescent="0.25">
      <c r="A207" s="502"/>
      <c r="B207" s="352">
        <v>3</v>
      </c>
      <c r="C207" s="338" t="s">
        <v>357</v>
      </c>
      <c r="D207" s="339">
        <v>2020</v>
      </c>
      <c r="E207" s="355" t="s">
        <v>364</v>
      </c>
      <c r="F207" s="388">
        <v>0</v>
      </c>
      <c r="G207" s="388"/>
      <c r="H207" s="388"/>
      <c r="I207" s="388">
        <v>0</v>
      </c>
      <c r="J207" s="388"/>
      <c r="K207" s="388"/>
      <c r="L207" s="339" t="s">
        <v>358</v>
      </c>
      <c r="M207" s="201">
        <v>25</v>
      </c>
    </row>
    <row r="208" spans="1:15" ht="63" x14ac:dyDescent="0.25">
      <c r="A208" s="547" t="s">
        <v>69</v>
      </c>
      <c r="B208" s="441">
        <v>1</v>
      </c>
      <c r="C208" s="442" t="s">
        <v>359</v>
      </c>
      <c r="D208" s="443">
        <v>2020</v>
      </c>
      <c r="E208" s="457" t="s">
        <v>360</v>
      </c>
      <c r="F208" s="472">
        <v>0</v>
      </c>
      <c r="G208" s="472"/>
      <c r="H208" s="472"/>
      <c r="I208" s="472">
        <v>0</v>
      </c>
      <c r="J208" s="472"/>
      <c r="K208" s="472"/>
      <c r="L208" s="443" t="s">
        <v>107</v>
      </c>
      <c r="M208" s="473">
        <v>5</v>
      </c>
    </row>
    <row r="209" spans="1:18" ht="115.5" customHeight="1" x14ac:dyDescent="0.25">
      <c r="A209" s="514"/>
      <c r="B209" s="467">
        <v>2</v>
      </c>
      <c r="C209" s="468" t="s">
        <v>361</v>
      </c>
      <c r="D209" s="469">
        <v>2020</v>
      </c>
      <c r="E209" s="451" t="s">
        <v>193</v>
      </c>
      <c r="F209" s="470">
        <v>60</v>
      </c>
      <c r="G209" s="470"/>
      <c r="H209" s="470"/>
      <c r="I209" s="470">
        <v>60</v>
      </c>
      <c r="J209" s="470"/>
      <c r="K209" s="470"/>
      <c r="L209" s="469" t="s">
        <v>107</v>
      </c>
      <c r="M209" s="471">
        <v>1</v>
      </c>
    </row>
    <row r="210" spans="1:18" ht="102" x14ac:dyDescent="0.25">
      <c r="A210" s="296" t="s">
        <v>946</v>
      </c>
      <c r="B210" s="40" t="s">
        <v>70</v>
      </c>
      <c r="C210" s="20" t="s">
        <v>362</v>
      </c>
      <c r="D210" s="56">
        <v>2020</v>
      </c>
      <c r="E210" s="232" t="s">
        <v>363</v>
      </c>
      <c r="F210" s="41">
        <f>I210</f>
        <v>1144.5</v>
      </c>
      <c r="G210" s="41"/>
      <c r="H210" s="41"/>
      <c r="I210" s="41">
        <v>1144.5</v>
      </c>
      <c r="J210" s="41"/>
      <c r="K210" s="41"/>
      <c r="L210" s="295" t="s">
        <v>624</v>
      </c>
      <c r="M210" s="295">
        <v>14</v>
      </c>
      <c r="N210" s="106"/>
      <c r="O210" s="107"/>
      <c r="P210" s="107"/>
      <c r="Q210" s="107"/>
      <c r="R210" s="107"/>
    </row>
    <row r="211" spans="1:18" ht="141.75" x14ac:dyDescent="0.25">
      <c r="A211" s="287" t="s">
        <v>947</v>
      </c>
      <c r="B211" s="56">
        <v>1</v>
      </c>
      <c r="C211" s="20" t="s">
        <v>365</v>
      </c>
      <c r="D211" s="295">
        <v>2020</v>
      </c>
      <c r="E211" s="51" t="s">
        <v>366</v>
      </c>
      <c r="F211" s="218">
        <v>64</v>
      </c>
      <c r="G211" s="51"/>
      <c r="H211" s="51"/>
      <c r="I211" s="218">
        <v>64</v>
      </c>
      <c r="J211" s="51"/>
      <c r="K211" s="295"/>
      <c r="L211" s="295" t="s">
        <v>1117</v>
      </c>
      <c r="M211" s="295">
        <v>8</v>
      </c>
      <c r="N211" s="106"/>
      <c r="O211" s="107"/>
      <c r="P211" s="107"/>
      <c r="Q211" s="107"/>
      <c r="R211" s="107"/>
    </row>
    <row r="212" spans="1:18" ht="117.75" customHeight="1" x14ac:dyDescent="0.25">
      <c r="A212" s="287" t="s">
        <v>948</v>
      </c>
      <c r="B212" s="56">
        <v>1</v>
      </c>
      <c r="C212" s="20" t="s">
        <v>367</v>
      </c>
      <c r="D212" s="295">
        <v>2020</v>
      </c>
      <c r="E212" s="51" t="s">
        <v>366</v>
      </c>
      <c r="F212" s="218">
        <v>50</v>
      </c>
      <c r="G212" s="51"/>
      <c r="H212" s="51"/>
      <c r="I212" s="218">
        <v>50</v>
      </c>
      <c r="J212" s="51"/>
      <c r="K212" s="295"/>
      <c r="L212" s="295" t="s">
        <v>368</v>
      </c>
      <c r="M212" s="295">
        <v>5</v>
      </c>
      <c r="N212" s="106"/>
      <c r="O212" s="107"/>
      <c r="P212" s="107"/>
      <c r="Q212" s="107"/>
      <c r="R212" s="107"/>
    </row>
    <row r="213" spans="1:18" ht="103.5" customHeight="1" x14ac:dyDescent="0.25">
      <c r="A213" s="20" t="s">
        <v>950</v>
      </c>
      <c r="B213" s="56">
        <v>1</v>
      </c>
      <c r="C213" s="20" t="s">
        <v>785</v>
      </c>
      <c r="D213" s="295">
        <v>2020</v>
      </c>
      <c r="E213" s="51" t="s">
        <v>366</v>
      </c>
      <c r="F213" s="218">
        <f>I213</f>
        <v>35.024000000000001</v>
      </c>
      <c r="G213" s="51"/>
      <c r="H213" s="51"/>
      <c r="I213" s="218">
        <v>35.024000000000001</v>
      </c>
      <c r="J213" s="51"/>
      <c r="K213" s="295"/>
      <c r="L213" s="295" t="s">
        <v>786</v>
      </c>
      <c r="M213" s="295" t="s">
        <v>787</v>
      </c>
      <c r="N213" s="106"/>
      <c r="O213" s="107"/>
      <c r="P213" s="107"/>
      <c r="Q213" s="107"/>
      <c r="R213" s="107"/>
    </row>
    <row r="214" spans="1:18" ht="141.75" x14ac:dyDescent="0.25">
      <c r="A214" s="287" t="s">
        <v>951</v>
      </c>
      <c r="B214" s="56">
        <v>1</v>
      </c>
      <c r="C214" s="20" t="s">
        <v>369</v>
      </c>
      <c r="D214" s="295">
        <v>2020</v>
      </c>
      <c r="E214" s="51" t="s">
        <v>366</v>
      </c>
      <c r="F214" s="218">
        <v>61.1</v>
      </c>
      <c r="G214" s="51"/>
      <c r="H214" s="51"/>
      <c r="I214" s="218">
        <v>61.1</v>
      </c>
      <c r="J214" s="51"/>
      <c r="K214" s="295"/>
      <c r="L214" s="295" t="s">
        <v>949</v>
      </c>
      <c r="M214" s="295">
        <v>5</v>
      </c>
      <c r="N214" s="106"/>
      <c r="O214" s="107"/>
      <c r="P214" s="107"/>
      <c r="Q214" s="107"/>
      <c r="R214" s="107"/>
    </row>
    <row r="215" spans="1:18" ht="15.75" x14ac:dyDescent="0.25">
      <c r="A215" s="17"/>
      <c r="B215" s="16"/>
      <c r="C215" s="17" t="s">
        <v>353</v>
      </c>
      <c r="D215" s="16"/>
      <c r="E215" s="16"/>
      <c r="F215" s="19">
        <f>G215+H215+I215+J215+K215</f>
        <v>2894.6239999999998</v>
      </c>
      <c r="G215" s="19">
        <f>SUM(G201:G214)</f>
        <v>0</v>
      </c>
      <c r="H215" s="19">
        <f>SUM(H201:H214)</f>
        <v>0</v>
      </c>
      <c r="I215" s="19">
        <f>SUM(I201:I214)</f>
        <v>2894.6239999999998</v>
      </c>
      <c r="J215" s="19">
        <f>SUM(J201:J214)</f>
        <v>0</v>
      </c>
      <c r="K215" s="19">
        <f>SUM(K201:K214)</f>
        <v>0</v>
      </c>
      <c r="L215" s="108"/>
      <c r="M215" s="16"/>
    </row>
    <row r="216" spans="1:18" ht="15.75" customHeight="1" x14ac:dyDescent="0.25">
      <c r="A216" s="497" t="s">
        <v>493</v>
      </c>
      <c r="B216" s="498"/>
      <c r="C216" s="498"/>
      <c r="D216" s="498"/>
      <c r="E216" s="498"/>
      <c r="F216" s="498"/>
      <c r="G216" s="498"/>
      <c r="H216" s="498"/>
      <c r="I216" s="498"/>
      <c r="J216" s="498"/>
      <c r="K216" s="498"/>
      <c r="L216" s="498"/>
      <c r="M216" s="499"/>
    </row>
    <row r="217" spans="1:18" ht="182.25" customHeight="1" x14ac:dyDescent="0.25">
      <c r="A217" s="288" t="s">
        <v>924</v>
      </c>
      <c r="B217" s="36" t="s">
        <v>70</v>
      </c>
      <c r="C217" s="296" t="s">
        <v>684</v>
      </c>
      <c r="D217" s="297">
        <v>2020</v>
      </c>
      <c r="E217" s="297" t="s">
        <v>71</v>
      </c>
      <c r="F217" s="136">
        <v>9770</v>
      </c>
      <c r="G217" s="136">
        <v>0</v>
      </c>
      <c r="H217" s="136">
        <v>0</v>
      </c>
      <c r="I217" s="136">
        <v>9770</v>
      </c>
      <c r="J217" s="136">
        <v>0</v>
      </c>
      <c r="K217" s="136">
        <v>0</v>
      </c>
      <c r="L217" s="297" t="s">
        <v>1092</v>
      </c>
      <c r="M217" s="297">
        <v>1</v>
      </c>
    </row>
    <row r="218" spans="1:18" ht="133.5" customHeight="1" x14ac:dyDescent="0.25">
      <c r="A218" s="547" t="s">
        <v>72</v>
      </c>
      <c r="B218" s="36" t="s">
        <v>70</v>
      </c>
      <c r="C218" s="493" t="s">
        <v>1153</v>
      </c>
      <c r="D218" s="297">
        <v>2020</v>
      </c>
      <c r="E218" s="297" t="s">
        <v>71</v>
      </c>
      <c r="F218" s="136">
        <v>4000</v>
      </c>
      <c r="G218" s="136">
        <v>0</v>
      </c>
      <c r="H218" s="136">
        <v>0</v>
      </c>
      <c r="I218" s="136">
        <v>4000</v>
      </c>
      <c r="J218" s="136">
        <v>0</v>
      </c>
      <c r="K218" s="136">
        <v>0</v>
      </c>
      <c r="L218" s="297" t="s">
        <v>73</v>
      </c>
      <c r="M218" s="297" t="s">
        <v>74</v>
      </c>
    </row>
    <row r="219" spans="1:18" ht="97.5" customHeight="1" x14ac:dyDescent="0.25">
      <c r="A219" s="513"/>
      <c r="B219" s="36" t="s">
        <v>84</v>
      </c>
      <c r="C219" s="296" t="s">
        <v>75</v>
      </c>
      <c r="D219" s="297">
        <v>2020</v>
      </c>
      <c r="E219" s="297" t="s">
        <v>71</v>
      </c>
      <c r="F219" s="136">
        <v>20</v>
      </c>
      <c r="G219" s="136">
        <v>0</v>
      </c>
      <c r="H219" s="136">
        <v>0</v>
      </c>
      <c r="I219" s="136">
        <v>20</v>
      </c>
      <c r="J219" s="136">
        <v>0</v>
      </c>
      <c r="K219" s="136">
        <v>0</v>
      </c>
      <c r="L219" s="297" t="s">
        <v>76</v>
      </c>
      <c r="M219" s="297">
        <v>2</v>
      </c>
    </row>
    <row r="220" spans="1:18" ht="15.75" x14ac:dyDescent="0.25">
      <c r="A220" s="296"/>
      <c r="B220" s="37"/>
      <c r="C220" s="39" t="s">
        <v>77</v>
      </c>
      <c r="D220" s="26"/>
      <c r="E220" s="38"/>
      <c r="F220" s="251">
        <f t="shared" ref="F220:K220" si="15">SUM(F217:F219)</f>
        <v>13790</v>
      </c>
      <c r="G220" s="251">
        <f t="shared" si="15"/>
        <v>0</v>
      </c>
      <c r="H220" s="251">
        <f t="shared" si="15"/>
        <v>0</v>
      </c>
      <c r="I220" s="251">
        <f t="shared" si="15"/>
        <v>13790</v>
      </c>
      <c r="J220" s="251">
        <f t="shared" si="15"/>
        <v>0</v>
      </c>
      <c r="K220" s="251">
        <f t="shared" si="15"/>
        <v>0</v>
      </c>
      <c r="L220" s="39"/>
      <c r="M220" s="26"/>
    </row>
    <row r="221" spans="1:18" ht="15.75" customHeight="1" x14ac:dyDescent="0.25">
      <c r="A221" s="599" t="s">
        <v>494</v>
      </c>
      <c r="B221" s="600"/>
      <c r="C221" s="600"/>
      <c r="D221" s="600"/>
      <c r="E221" s="600"/>
      <c r="F221" s="600"/>
      <c r="G221" s="600"/>
      <c r="H221" s="600"/>
      <c r="I221" s="600"/>
      <c r="J221" s="600"/>
      <c r="K221" s="600"/>
      <c r="L221" s="600"/>
      <c r="M221" s="601"/>
    </row>
    <row r="222" spans="1:18" ht="78.75" x14ac:dyDescent="0.25">
      <c r="A222" s="544" t="s">
        <v>72</v>
      </c>
      <c r="B222" s="339">
        <v>1</v>
      </c>
      <c r="C222" s="338" t="s">
        <v>685</v>
      </c>
      <c r="D222" s="339">
        <v>2020</v>
      </c>
      <c r="E222" s="344" t="s">
        <v>686</v>
      </c>
      <c r="F222" s="340">
        <f>G222+H222+I222+J222+K222</f>
        <v>250</v>
      </c>
      <c r="G222" s="340"/>
      <c r="H222" s="340"/>
      <c r="I222" s="340">
        <v>150</v>
      </c>
      <c r="J222" s="340"/>
      <c r="K222" s="340">
        <v>100</v>
      </c>
      <c r="L222" s="339" t="s">
        <v>78</v>
      </c>
      <c r="M222" s="389">
        <v>70</v>
      </c>
    </row>
    <row r="223" spans="1:18" ht="51" x14ac:dyDescent="0.25">
      <c r="A223" s="545"/>
      <c r="B223" s="339">
        <v>2</v>
      </c>
      <c r="C223" s="338" t="s">
        <v>79</v>
      </c>
      <c r="D223" s="339">
        <v>2020</v>
      </c>
      <c r="E223" s="344" t="s">
        <v>952</v>
      </c>
      <c r="F223" s="340">
        <f>G223+H223+I223+J223+K223</f>
        <v>300</v>
      </c>
      <c r="G223" s="340"/>
      <c r="H223" s="340"/>
      <c r="I223" s="340"/>
      <c r="J223" s="340"/>
      <c r="K223" s="340">
        <v>300</v>
      </c>
      <c r="L223" s="339" t="s">
        <v>78</v>
      </c>
      <c r="M223" s="389">
        <v>100</v>
      </c>
    </row>
    <row r="224" spans="1:18" ht="96.75" customHeight="1" x14ac:dyDescent="0.25">
      <c r="A224" s="545"/>
      <c r="B224" s="339">
        <v>3</v>
      </c>
      <c r="C224" s="338" t="s">
        <v>687</v>
      </c>
      <c r="D224" s="339">
        <v>2020</v>
      </c>
      <c r="E224" s="344" t="s">
        <v>686</v>
      </c>
      <c r="F224" s="340">
        <v>100</v>
      </c>
      <c r="G224" s="340"/>
      <c r="H224" s="340"/>
      <c r="I224" s="340">
        <v>100</v>
      </c>
      <c r="J224" s="340"/>
      <c r="K224" s="340"/>
      <c r="L224" s="339" t="s">
        <v>496</v>
      </c>
      <c r="M224" s="389">
        <v>30</v>
      </c>
    </row>
    <row r="225" spans="1:13" ht="63.75" x14ac:dyDescent="0.25">
      <c r="A225" s="521"/>
      <c r="B225" s="339">
        <v>4</v>
      </c>
      <c r="C225" s="338" t="s">
        <v>80</v>
      </c>
      <c r="D225" s="339">
        <v>2020</v>
      </c>
      <c r="E225" s="344" t="s">
        <v>686</v>
      </c>
      <c r="F225" s="340">
        <f>G225+H225+I225+J225+K225</f>
        <v>350</v>
      </c>
      <c r="G225" s="340"/>
      <c r="H225" s="340"/>
      <c r="I225" s="340">
        <v>50</v>
      </c>
      <c r="J225" s="340"/>
      <c r="K225" s="340">
        <v>300</v>
      </c>
      <c r="L225" s="339" t="s">
        <v>496</v>
      </c>
      <c r="M225" s="389">
        <v>5</v>
      </c>
    </row>
    <row r="226" spans="1:13" ht="15.75" x14ac:dyDescent="0.25">
      <c r="A226" s="474"/>
      <c r="B226" s="443"/>
      <c r="C226" s="475" t="s">
        <v>173</v>
      </c>
      <c r="D226" s="476"/>
      <c r="E226" s="477"/>
      <c r="F226" s="478">
        <f>G226+H226+I226+J226+K226</f>
        <v>1000</v>
      </c>
      <c r="G226" s="478">
        <f>SUM(G222:G225)</f>
        <v>0</v>
      </c>
      <c r="H226" s="478">
        <f>SUM(H222:H225)</f>
        <v>0</v>
      </c>
      <c r="I226" s="478">
        <f>SUM(I222:I225)</f>
        <v>300</v>
      </c>
      <c r="J226" s="478">
        <f>SUM(J222:J225)</f>
        <v>0</v>
      </c>
      <c r="K226" s="478">
        <f>SUM(K222:K225)</f>
        <v>700</v>
      </c>
      <c r="L226" s="475"/>
      <c r="M226" s="479"/>
    </row>
    <row r="227" spans="1:13" ht="15.75" customHeight="1" x14ac:dyDescent="0.25">
      <c r="A227" s="497" t="s">
        <v>81</v>
      </c>
      <c r="B227" s="498"/>
      <c r="C227" s="498"/>
      <c r="D227" s="498"/>
      <c r="E227" s="498"/>
      <c r="F227" s="498"/>
      <c r="G227" s="498"/>
      <c r="H227" s="498"/>
      <c r="I227" s="498"/>
      <c r="J227" s="498"/>
      <c r="K227" s="498"/>
      <c r="L227" s="498"/>
      <c r="M227" s="499"/>
    </row>
    <row r="228" spans="1:13" ht="15.75" customHeight="1" x14ac:dyDescent="0.25">
      <c r="A228" s="497" t="s">
        <v>774</v>
      </c>
      <c r="B228" s="498"/>
      <c r="C228" s="498"/>
      <c r="D228" s="498"/>
      <c r="E228" s="498"/>
      <c r="F228" s="498"/>
      <c r="G228" s="498"/>
      <c r="H228" s="498"/>
      <c r="I228" s="498"/>
      <c r="J228" s="498"/>
      <c r="K228" s="498"/>
      <c r="L228" s="498"/>
      <c r="M228" s="499"/>
    </row>
    <row r="229" spans="1:13" ht="112.5" customHeight="1" x14ac:dyDescent="0.25">
      <c r="A229" s="557" t="s">
        <v>953</v>
      </c>
      <c r="B229" s="184">
        <v>1</v>
      </c>
      <c r="C229" s="111" t="s">
        <v>688</v>
      </c>
      <c r="D229" s="110">
        <v>2020</v>
      </c>
      <c r="E229" s="109" t="s">
        <v>413</v>
      </c>
      <c r="F229" s="258">
        <f>G229+H229+I229+J229+K229</f>
        <v>13591.1</v>
      </c>
      <c r="G229" s="259">
        <v>13591.1</v>
      </c>
      <c r="H229" s="259"/>
      <c r="I229" s="260"/>
      <c r="J229" s="260"/>
      <c r="K229" s="260"/>
      <c r="L229" s="109" t="s">
        <v>1118</v>
      </c>
      <c r="M229" s="110">
        <v>200</v>
      </c>
    </row>
    <row r="230" spans="1:13" ht="115.5" customHeight="1" x14ac:dyDescent="0.25">
      <c r="A230" s="558"/>
      <c r="B230" s="184">
        <v>2</v>
      </c>
      <c r="C230" s="112" t="s">
        <v>414</v>
      </c>
      <c r="D230" s="110">
        <v>2020</v>
      </c>
      <c r="E230" s="109" t="s">
        <v>413</v>
      </c>
      <c r="F230" s="258">
        <f t="shared" ref="F230:F266" si="16">G230+H230+I230+J230+K230</f>
        <v>13094.6</v>
      </c>
      <c r="G230" s="259">
        <v>13094.6</v>
      </c>
      <c r="H230" s="259"/>
      <c r="I230" s="260"/>
      <c r="J230" s="260"/>
      <c r="K230" s="260"/>
      <c r="L230" s="109" t="s">
        <v>370</v>
      </c>
      <c r="M230" s="110">
        <v>600</v>
      </c>
    </row>
    <row r="231" spans="1:13" ht="178.5" customHeight="1" x14ac:dyDescent="0.25">
      <c r="A231" s="558"/>
      <c r="B231" s="184">
        <v>3</v>
      </c>
      <c r="C231" s="117" t="s">
        <v>415</v>
      </c>
      <c r="D231" s="110">
        <v>2020</v>
      </c>
      <c r="E231" s="109" t="s">
        <v>413</v>
      </c>
      <c r="F231" s="258">
        <f t="shared" si="16"/>
        <v>3117.6</v>
      </c>
      <c r="G231" s="259">
        <v>3117.6</v>
      </c>
      <c r="H231" s="259"/>
      <c r="I231" s="260"/>
      <c r="J231" s="260"/>
      <c r="K231" s="260"/>
      <c r="L231" s="109" t="s">
        <v>371</v>
      </c>
      <c r="M231" s="110">
        <v>125</v>
      </c>
    </row>
    <row r="232" spans="1:13" ht="144.75" customHeight="1" x14ac:dyDescent="0.25">
      <c r="A232" s="558"/>
      <c r="B232" s="184">
        <v>4</v>
      </c>
      <c r="C232" s="117" t="s">
        <v>689</v>
      </c>
      <c r="D232" s="110">
        <v>2020</v>
      </c>
      <c r="E232" s="109" t="s">
        <v>413</v>
      </c>
      <c r="F232" s="258">
        <f t="shared" si="16"/>
        <v>494.5</v>
      </c>
      <c r="G232" s="259">
        <v>494.5</v>
      </c>
      <c r="H232" s="259"/>
      <c r="I232" s="260"/>
      <c r="J232" s="260"/>
      <c r="K232" s="260"/>
      <c r="L232" s="109" t="s">
        <v>372</v>
      </c>
      <c r="M232" s="110">
        <v>45</v>
      </c>
    </row>
    <row r="233" spans="1:13" ht="97.5" customHeight="1" x14ac:dyDescent="0.25">
      <c r="A233" s="558"/>
      <c r="B233" s="184">
        <v>5</v>
      </c>
      <c r="C233" s="117" t="s">
        <v>416</v>
      </c>
      <c r="D233" s="110">
        <v>2020</v>
      </c>
      <c r="E233" s="109" t="s">
        <v>413</v>
      </c>
      <c r="F233" s="258">
        <f t="shared" si="16"/>
        <v>46965.3</v>
      </c>
      <c r="G233" s="259">
        <v>46965.3</v>
      </c>
      <c r="H233" s="259"/>
      <c r="I233" s="260"/>
      <c r="J233" s="260"/>
      <c r="K233" s="260"/>
      <c r="L233" s="109" t="s">
        <v>383</v>
      </c>
      <c r="M233" s="109">
        <v>1720</v>
      </c>
    </row>
    <row r="234" spans="1:13" ht="80.25" customHeight="1" x14ac:dyDescent="0.25">
      <c r="A234" s="558"/>
      <c r="B234" s="184">
        <v>6</v>
      </c>
      <c r="C234" s="117" t="s">
        <v>954</v>
      </c>
      <c r="D234" s="110">
        <v>2020</v>
      </c>
      <c r="E234" s="109" t="s">
        <v>413</v>
      </c>
      <c r="F234" s="258">
        <f t="shared" si="16"/>
        <v>133.30000000000001</v>
      </c>
      <c r="G234" s="259"/>
      <c r="H234" s="259"/>
      <c r="I234" s="260">
        <v>133.30000000000001</v>
      </c>
      <c r="J234" s="260"/>
      <c r="K234" s="260"/>
      <c r="L234" s="109" t="s">
        <v>690</v>
      </c>
      <c r="M234" s="110" t="s">
        <v>373</v>
      </c>
    </row>
    <row r="235" spans="1:13" ht="94.5" x14ac:dyDescent="0.25">
      <c r="A235" s="558"/>
      <c r="B235" s="184">
        <v>7</v>
      </c>
      <c r="C235" s="112" t="s">
        <v>374</v>
      </c>
      <c r="D235" s="110">
        <v>2020</v>
      </c>
      <c r="E235" s="109" t="s">
        <v>413</v>
      </c>
      <c r="F235" s="258">
        <f t="shared" si="16"/>
        <v>6979.6</v>
      </c>
      <c r="G235" s="259">
        <v>6979.6</v>
      </c>
      <c r="H235" s="259"/>
      <c r="I235" s="260"/>
      <c r="J235" s="260"/>
      <c r="K235" s="260"/>
      <c r="L235" s="109" t="s">
        <v>375</v>
      </c>
      <c r="M235" s="109">
        <v>376</v>
      </c>
    </row>
    <row r="236" spans="1:13" ht="69" customHeight="1" x14ac:dyDescent="0.25">
      <c r="A236" s="558"/>
      <c r="B236" s="184">
        <v>8</v>
      </c>
      <c r="C236" s="117" t="s">
        <v>419</v>
      </c>
      <c r="D236" s="110">
        <v>2020</v>
      </c>
      <c r="E236" s="109" t="s">
        <v>413</v>
      </c>
      <c r="F236" s="258">
        <f t="shared" si="16"/>
        <v>216510.6</v>
      </c>
      <c r="G236" s="259">
        <v>216510.6</v>
      </c>
      <c r="H236" s="259"/>
      <c r="I236" s="260"/>
      <c r="J236" s="260"/>
      <c r="K236" s="260"/>
      <c r="L236" s="109" t="s">
        <v>417</v>
      </c>
      <c r="M236" s="109">
        <v>20.7</v>
      </c>
    </row>
    <row r="237" spans="1:13" ht="63" x14ac:dyDescent="0.25">
      <c r="A237" s="558"/>
      <c r="B237" s="184">
        <v>9</v>
      </c>
      <c r="C237" s="117" t="s">
        <v>755</v>
      </c>
      <c r="D237" s="110">
        <v>2020</v>
      </c>
      <c r="E237" s="109" t="s">
        <v>413</v>
      </c>
      <c r="F237" s="258">
        <f t="shared" si="16"/>
        <v>20873.5</v>
      </c>
      <c r="G237" s="259">
        <v>20873.5</v>
      </c>
      <c r="H237" s="259"/>
      <c r="I237" s="260"/>
      <c r="J237" s="260"/>
      <c r="K237" s="260"/>
      <c r="L237" s="109" t="s">
        <v>418</v>
      </c>
      <c r="M237" s="110">
        <v>6296</v>
      </c>
    </row>
    <row r="238" spans="1:13" ht="63" x14ac:dyDescent="0.25">
      <c r="A238" s="558"/>
      <c r="B238" s="184">
        <v>10</v>
      </c>
      <c r="C238" s="117" t="s">
        <v>707</v>
      </c>
      <c r="D238" s="110">
        <v>2020</v>
      </c>
      <c r="E238" s="109" t="s">
        <v>413</v>
      </c>
      <c r="F238" s="258">
        <f t="shared" si="16"/>
        <v>195.1</v>
      </c>
      <c r="G238" s="259">
        <v>195.1</v>
      </c>
      <c r="H238" s="259"/>
      <c r="I238" s="260"/>
      <c r="J238" s="260"/>
      <c r="K238" s="260"/>
      <c r="L238" s="109" t="s">
        <v>376</v>
      </c>
      <c r="M238" s="109">
        <v>93</v>
      </c>
    </row>
    <row r="239" spans="1:13" ht="63" x14ac:dyDescent="0.25">
      <c r="A239" s="558"/>
      <c r="B239" s="184">
        <v>11</v>
      </c>
      <c r="C239" s="117" t="s">
        <v>633</v>
      </c>
      <c r="D239" s="110">
        <v>2020</v>
      </c>
      <c r="E239" s="94" t="s">
        <v>413</v>
      </c>
      <c r="F239" s="258">
        <f t="shared" si="16"/>
        <v>40</v>
      </c>
      <c r="G239" s="259"/>
      <c r="H239" s="259"/>
      <c r="I239" s="260">
        <v>40</v>
      </c>
      <c r="J239" s="260"/>
      <c r="K239" s="260"/>
      <c r="L239" s="109" t="s">
        <v>377</v>
      </c>
      <c r="M239" s="110">
        <v>5</v>
      </c>
    </row>
    <row r="240" spans="1:13" ht="63" x14ac:dyDescent="0.25">
      <c r="A240" s="558"/>
      <c r="B240" s="184">
        <v>12</v>
      </c>
      <c r="C240" s="117" t="s">
        <v>634</v>
      </c>
      <c r="D240" s="110">
        <v>2020</v>
      </c>
      <c r="E240" s="109" t="s">
        <v>413</v>
      </c>
      <c r="F240" s="258">
        <f t="shared" si="16"/>
        <v>15</v>
      </c>
      <c r="G240" s="259"/>
      <c r="H240" s="259"/>
      <c r="I240" s="260">
        <v>15</v>
      </c>
      <c r="J240" s="260"/>
      <c r="K240" s="260"/>
      <c r="L240" s="109" t="s">
        <v>635</v>
      </c>
      <c r="M240" s="109">
        <v>5</v>
      </c>
    </row>
    <row r="241" spans="1:13" ht="131.25" customHeight="1" x14ac:dyDescent="0.25">
      <c r="A241" s="558"/>
      <c r="B241" s="184">
        <v>13</v>
      </c>
      <c r="C241" s="98" t="s">
        <v>955</v>
      </c>
      <c r="D241" s="110">
        <v>2020</v>
      </c>
      <c r="E241" s="109" t="s">
        <v>413</v>
      </c>
      <c r="F241" s="258">
        <f t="shared" si="16"/>
        <v>6</v>
      </c>
      <c r="G241" s="259"/>
      <c r="H241" s="259"/>
      <c r="I241" s="260">
        <v>6</v>
      </c>
      <c r="J241" s="260"/>
      <c r="K241" s="260"/>
      <c r="L241" s="109" t="s">
        <v>398</v>
      </c>
      <c r="M241" s="110">
        <v>2</v>
      </c>
    </row>
    <row r="242" spans="1:13" ht="63" x14ac:dyDescent="0.25">
      <c r="A242" s="558"/>
      <c r="B242" s="184">
        <v>14</v>
      </c>
      <c r="C242" s="296" t="s">
        <v>636</v>
      </c>
      <c r="D242" s="114">
        <v>2020</v>
      </c>
      <c r="E242" s="217" t="s">
        <v>413</v>
      </c>
      <c r="F242" s="258">
        <f t="shared" si="16"/>
        <v>100</v>
      </c>
      <c r="G242" s="259"/>
      <c r="H242" s="259"/>
      <c r="I242" s="261">
        <v>100</v>
      </c>
      <c r="J242" s="261"/>
      <c r="K242" s="261"/>
      <c r="L242" s="217" t="s">
        <v>956</v>
      </c>
      <c r="M242" s="114">
        <v>17</v>
      </c>
    </row>
    <row r="243" spans="1:13" ht="84.75" customHeight="1" x14ac:dyDescent="0.25">
      <c r="A243" s="558"/>
      <c r="B243" s="184">
        <v>15</v>
      </c>
      <c r="C243" s="296" t="s">
        <v>743</v>
      </c>
      <c r="D243" s="114">
        <v>2020</v>
      </c>
      <c r="E243" s="217" t="s">
        <v>413</v>
      </c>
      <c r="F243" s="258">
        <f t="shared" si="16"/>
        <v>7.2</v>
      </c>
      <c r="G243" s="259"/>
      <c r="H243" s="259"/>
      <c r="I243" s="261">
        <v>7.2</v>
      </c>
      <c r="J243" s="261"/>
      <c r="K243" s="261"/>
      <c r="L243" s="217" t="s">
        <v>956</v>
      </c>
      <c r="M243" s="217">
        <v>9</v>
      </c>
    </row>
    <row r="244" spans="1:13" ht="63" x14ac:dyDescent="0.25">
      <c r="A244" s="558"/>
      <c r="B244" s="184">
        <v>16</v>
      </c>
      <c r="C244" s="438" t="s">
        <v>637</v>
      </c>
      <c r="D244" s="114">
        <v>2020</v>
      </c>
      <c r="E244" s="217" t="s">
        <v>413</v>
      </c>
      <c r="F244" s="258">
        <f t="shared" si="16"/>
        <v>14.4</v>
      </c>
      <c r="G244" s="259"/>
      <c r="H244" s="259"/>
      <c r="I244" s="261">
        <v>14.4</v>
      </c>
      <c r="J244" s="261"/>
      <c r="K244" s="261"/>
      <c r="L244" s="217" t="s">
        <v>957</v>
      </c>
      <c r="M244" s="114">
        <v>12</v>
      </c>
    </row>
    <row r="245" spans="1:13" ht="69" customHeight="1" x14ac:dyDescent="0.25">
      <c r="A245" s="558"/>
      <c r="B245" s="184">
        <v>17</v>
      </c>
      <c r="C245" s="390" t="s">
        <v>638</v>
      </c>
      <c r="D245" s="114">
        <v>2020</v>
      </c>
      <c r="E245" s="217" t="s">
        <v>413</v>
      </c>
      <c r="F245" s="258">
        <f t="shared" si="16"/>
        <v>14.8</v>
      </c>
      <c r="G245" s="259"/>
      <c r="H245" s="259"/>
      <c r="I245" s="261">
        <v>14.8</v>
      </c>
      <c r="J245" s="261"/>
      <c r="K245" s="261"/>
      <c r="L245" s="217" t="s">
        <v>958</v>
      </c>
      <c r="M245" s="114">
        <v>12</v>
      </c>
    </row>
    <row r="246" spans="1:13" ht="94.5" x14ac:dyDescent="0.25">
      <c r="A246" s="558"/>
      <c r="B246" s="391">
        <v>18</v>
      </c>
      <c r="C246" s="90" t="s">
        <v>639</v>
      </c>
      <c r="D246" s="177">
        <v>2020</v>
      </c>
      <c r="E246" s="217" t="s">
        <v>413</v>
      </c>
      <c r="F246" s="258">
        <f t="shared" si="16"/>
        <v>2.5</v>
      </c>
      <c r="G246" s="259"/>
      <c r="H246" s="259"/>
      <c r="I246" s="261">
        <v>2.5</v>
      </c>
      <c r="J246" s="261"/>
      <c r="K246" s="261"/>
      <c r="L246" s="109" t="s">
        <v>959</v>
      </c>
      <c r="M246" s="94">
        <v>12</v>
      </c>
    </row>
    <row r="247" spans="1:13" ht="63" x14ac:dyDescent="0.25">
      <c r="A247" s="558"/>
      <c r="B247" s="184">
        <v>19</v>
      </c>
      <c r="C247" s="392" t="s">
        <v>640</v>
      </c>
      <c r="D247" s="114">
        <v>2020</v>
      </c>
      <c r="E247" s="217" t="s">
        <v>413</v>
      </c>
      <c r="F247" s="258">
        <f t="shared" si="16"/>
        <v>5</v>
      </c>
      <c r="G247" s="259"/>
      <c r="H247" s="259"/>
      <c r="I247" s="261">
        <v>5</v>
      </c>
      <c r="J247" s="261"/>
      <c r="K247" s="261"/>
      <c r="L247" s="217" t="s">
        <v>960</v>
      </c>
      <c r="M247" s="217">
        <v>3</v>
      </c>
    </row>
    <row r="248" spans="1:13" ht="63" x14ac:dyDescent="0.25">
      <c r="A248" s="558"/>
      <c r="B248" s="391">
        <v>20</v>
      </c>
      <c r="C248" s="90" t="s">
        <v>641</v>
      </c>
      <c r="D248" s="177">
        <v>2020</v>
      </c>
      <c r="E248" s="217" t="s">
        <v>413</v>
      </c>
      <c r="F248" s="258">
        <f t="shared" si="16"/>
        <v>8.1999999999999993</v>
      </c>
      <c r="G248" s="259"/>
      <c r="H248" s="259"/>
      <c r="I248" s="261">
        <v>8.1999999999999993</v>
      </c>
      <c r="J248" s="261"/>
      <c r="K248" s="261"/>
      <c r="L248" s="109" t="s">
        <v>642</v>
      </c>
      <c r="M248" s="217">
        <v>1</v>
      </c>
    </row>
    <row r="249" spans="1:13" ht="63" x14ac:dyDescent="0.25">
      <c r="A249" s="558"/>
      <c r="B249" s="184">
        <v>21</v>
      </c>
      <c r="C249" s="86" t="s">
        <v>765</v>
      </c>
      <c r="D249" s="114">
        <v>2020</v>
      </c>
      <c r="E249" s="217" t="s">
        <v>413</v>
      </c>
      <c r="F249" s="258">
        <f t="shared" si="16"/>
        <v>300</v>
      </c>
      <c r="G249" s="259"/>
      <c r="H249" s="259"/>
      <c r="I249" s="261">
        <v>300</v>
      </c>
      <c r="J249" s="261"/>
      <c r="K249" s="261"/>
      <c r="L249" s="217" t="s">
        <v>643</v>
      </c>
      <c r="M249" s="114">
        <v>534</v>
      </c>
    </row>
    <row r="250" spans="1:13" ht="117" customHeight="1" x14ac:dyDescent="0.25">
      <c r="A250" s="558"/>
      <c r="B250" s="184">
        <v>22</v>
      </c>
      <c r="C250" s="20" t="s">
        <v>420</v>
      </c>
      <c r="D250" s="114">
        <v>2020</v>
      </c>
      <c r="E250" s="217" t="s">
        <v>413</v>
      </c>
      <c r="F250" s="258">
        <f t="shared" si="16"/>
        <v>1537.2</v>
      </c>
      <c r="G250" s="259">
        <v>1537.2</v>
      </c>
      <c r="H250" s="259"/>
      <c r="I250" s="261"/>
      <c r="J250" s="261"/>
      <c r="K250" s="261"/>
      <c r="L250" s="217" t="s">
        <v>644</v>
      </c>
      <c r="M250" s="114">
        <v>420</v>
      </c>
    </row>
    <row r="251" spans="1:13" ht="78.75" x14ac:dyDescent="0.25">
      <c r="A251" s="558"/>
      <c r="B251" s="184">
        <v>23</v>
      </c>
      <c r="C251" s="296" t="s">
        <v>378</v>
      </c>
      <c r="D251" s="114">
        <v>2020</v>
      </c>
      <c r="E251" s="217" t="s">
        <v>413</v>
      </c>
      <c r="F251" s="258">
        <f t="shared" si="16"/>
        <v>180</v>
      </c>
      <c r="G251" s="259"/>
      <c r="H251" s="259"/>
      <c r="I251" s="261">
        <v>180</v>
      </c>
      <c r="J251" s="261"/>
      <c r="K251" s="261"/>
      <c r="L251" s="217" t="s">
        <v>500</v>
      </c>
      <c r="M251" s="217">
        <v>9</v>
      </c>
    </row>
    <row r="252" spans="1:13" ht="114" customHeight="1" x14ac:dyDescent="0.25">
      <c r="A252" s="558"/>
      <c r="B252" s="184">
        <v>24</v>
      </c>
      <c r="C252" s="296" t="s">
        <v>421</v>
      </c>
      <c r="D252" s="114">
        <v>2020</v>
      </c>
      <c r="E252" s="217" t="s">
        <v>413</v>
      </c>
      <c r="F252" s="258">
        <f t="shared" si="16"/>
        <v>125.4</v>
      </c>
      <c r="G252" s="259">
        <v>125.4</v>
      </c>
      <c r="H252" s="259"/>
      <c r="I252" s="261"/>
      <c r="J252" s="261"/>
      <c r="K252" s="261"/>
      <c r="L252" s="217" t="s">
        <v>497</v>
      </c>
      <c r="M252" s="114">
        <v>16</v>
      </c>
    </row>
    <row r="253" spans="1:13" ht="94.5" x14ac:dyDescent="0.25">
      <c r="A253" s="558"/>
      <c r="B253" s="184">
        <v>25</v>
      </c>
      <c r="C253" s="438" t="s">
        <v>422</v>
      </c>
      <c r="D253" s="114">
        <v>2020</v>
      </c>
      <c r="E253" s="217" t="s">
        <v>413</v>
      </c>
      <c r="F253" s="258">
        <f t="shared" si="16"/>
        <v>2.2999999999999998</v>
      </c>
      <c r="G253" s="259">
        <v>2.2999999999999998</v>
      </c>
      <c r="H253" s="259"/>
      <c r="I253" s="261"/>
      <c r="J253" s="261"/>
      <c r="K253" s="261"/>
      <c r="L253" s="217" t="s">
        <v>961</v>
      </c>
      <c r="M253" s="114">
        <v>4</v>
      </c>
    </row>
    <row r="254" spans="1:13" ht="78.75" x14ac:dyDescent="0.25">
      <c r="A254" s="558"/>
      <c r="B254" s="184">
        <v>26</v>
      </c>
      <c r="C254" s="20" t="s">
        <v>766</v>
      </c>
      <c r="D254" s="114">
        <v>2020</v>
      </c>
      <c r="E254" s="217" t="s">
        <v>413</v>
      </c>
      <c r="F254" s="258">
        <f t="shared" si="16"/>
        <v>98</v>
      </c>
      <c r="G254" s="259"/>
      <c r="H254" s="259"/>
      <c r="I254" s="261">
        <v>98</v>
      </c>
      <c r="J254" s="261"/>
      <c r="K254" s="261"/>
      <c r="L254" s="217" t="s">
        <v>962</v>
      </c>
      <c r="M254" s="217">
        <v>473</v>
      </c>
    </row>
    <row r="255" spans="1:13" ht="63" x14ac:dyDescent="0.25">
      <c r="A255" s="558"/>
      <c r="B255" s="184">
        <v>27</v>
      </c>
      <c r="C255" s="393" t="s">
        <v>767</v>
      </c>
      <c r="D255" s="48">
        <v>2020</v>
      </c>
      <c r="E255" s="297" t="s">
        <v>413</v>
      </c>
      <c r="F255" s="262">
        <f>G255+H255+I255+J255+K255</f>
        <v>99.9</v>
      </c>
      <c r="G255" s="263"/>
      <c r="H255" s="263"/>
      <c r="I255" s="264">
        <v>99.9</v>
      </c>
      <c r="J255" s="264"/>
      <c r="K255" s="264"/>
      <c r="L255" s="297" t="s">
        <v>963</v>
      </c>
      <c r="M255" s="297">
        <v>477</v>
      </c>
    </row>
    <row r="256" spans="1:13" ht="78.75" x14ac:dyDescent="0.25">
      <c r="A256" s="558"/>
      <c r="B256" s="184">
        <v>28</v>
      </c>
      <c r="C256" s="296" t="s">
        <v>964</v>
      </c>
      <c r="D256" s="114">
        <v>2020</v>
      </c>
      <c r="E256" s="217" t="s">
        <v>413</v>
      </c>
      <c r="F256" s="258">
        <f t="shared" ref="F256:F264" si="17">G256+H256+I256+J256+K256</f>
        <v>300</v>
      </c>
      <c r="G256" s="259"/>
      <c r="H256" s="259"/>
      <c r="I256" s="261">
        <v>300</v>
      </c>
      <c r="J256" s="261"/>
      <c r="K256" s="261"/>
      <c r="L256" s="217" t="s">
        <v>760</v>
      </c>
      <c r="M256" s="217">
        <v>9</v>
      </c>
    </row>
    <row r="257" spans="1:13" ht="94.5" x14ac:dyDescent="0.25">
      <c r="A257" s="558"/>
      <c r="B257" s="184">
        <v>29</v>
      </c>
      <c r="C257" s="296" t="s">
        <v>423</v>
      </c>
      <c r="D257" s="114">
        <v>2020</v>
      </c>
      <c r="E257" s="217" t="s">
        <v>413</v>
      </c>
      <c r="F257" s="258">
        <f t="shared" si="17"/>
        <v>5000</v>
      </c>
      <c r="G257" s="259"/>
      <c r="H257" s="259"/>
      <c r="I257" s="261">
        <v>5000</v>
      </c>
      <c r="J257" s="261"/>
      <c r="K257" s="261"/>
      <c r="L257" s="217" t="s">
        <v>499</v>
      </c>
      <c r="M257" s="114">
        <v>29325</v>
      </c>
    </row>
    <row r="258" spans="1:13" ht="78.75" x14ac:dyDescent="0.25">
      <c r="A258" s="558"/>
      <c r="B258" s="184">
        <v>30</v>
      </c>
      <c r="C258" s="296" t="s">
        <v>424</v>
      </c>
      <c r="D258" s="114">
        <v>2020</v>
      </c>
      <c r="E258" s="217" t="s">
        <v>413</v>
      </c>
      <c r="F258" s="258">
        <f t="shared" si="17"/>
        <v>12000</v>
      </c>
      <c r="G258" s="259"/>
      <c r="H258" s="259"/>
      <c r="I258" s="261">
        <v>12000</v>
      </c>
      <c r="J258" s="261"/>
      <c r="K258" s="261"/>
      <c r="L258" s="300" t="s">
        <v>499</v>
      </c>
      <c r="M258" s="114">
        <v>29325</v>
      </c>
    </row>
    <row r="259" spans="1:13" ht="78.75" x14ac:dyDescent="0.25">
      <c r="A259" s="558"/>
      <c r="B259" s="184">
        <v>31</v>
      </c>
      <c r="C259" s="296" t="s">
        <v>425</v>
      </c>
      <c r="D259" s="114">
        <v>2020</v>
      </c>
      <c r="E259" s="217" t="s">
        <v>413</v>
      </c>
      <c r="F259" s="258">
        <f t="shared" si="17"/>
        <v>2000</v>
      </c>
      <c r="G259" s="259"/>
      <c r="H259" s="259"/>
      <c r="I259" s="261">
        <v>2000</v>
      </c>
      <c r="J259" s="261"/>
      <c r="K259" s="261"/>
      <c r="L259" s="299" t="s">
        <v>499</v>
      </c>
      <c r="M259" s="114">
        <v>33540</v>
      </c>
    </row>
    <row r="260" spans="1:13" ht="113.25" customHeight="1" x14ac:dyDescent="0.25">
      <c r="A260" s="558"/>
      <c r="B260" s="184">
        <v>32</v>
      </c>
      <c r="C260" s="296" t="s">
        <v>691</v>
      </c>
      <c r="D260" s="114">
        <v>2020</v>
      </c>
      <c r="E260" s="217" t="s">
        <v>413</v>
      </c>
      <c r="F260" s="258">
        <f t="shared" si="17"/>
        <v>40</v>
      </c>
      <c r="G260" s="259"/>
      <c r="H260" s="259"/>
      <c r="I260" s="261">
        <v>40</v>
      </c>
      <c r="J260" s="261"/>
      <c r="K260" s="261"/>
      <c r="L260" s="217" t="s">
        <v>379</v>
      </c>
      <c r="M260" s="114">
        <v>2</v>
      </c>
    </row>
    <row r="261" spans="1:13" ht="66" customHeight="1" x14ac:dyDescent="0.25">
      <c r="A261" s="558"/>
      <c r="B261" s="184">
        <v>33</v>
      </c>
      <c r="C261" s="296" t="s">
        <v>645</v>
      </c>
      <c r="D261" s="114">
        <v>2020</v>
      </c>
      <c r="E261" s="217" t="s">
        <v>413</v>
      </c>
      <c r="F261" s="259">
        <f t="shared" si="17"/>
        <v>30</v>
      </c>
      <c r="G261" s="259">
        <v>30</v>
      </c>
      <c r="H261" s="265"/>
      <c r="I261" s="261"/>
      <c r="J261" s="261"/>
      <c r="K261" s="261"/>
      <c r="L261" s="299" t="s">
        <v>498</v>
      </c>
      <c r="M261" s="114">
        <v>10</v>
      </c>
    </row>
    <row r="262" spans="1:13" ht="94.5" x14ac:dyDescent="0.25">
      <c r="A262" s="558"/>
      <c r="B262" s="184">
        <v>34</v>
      </c>
      <c r="C262" s="438" t="s">
        <v>426</v>
      </c>
      <c r="D262" s="114">
        <v>2020</v>
      </c>
      <c r="E262" s="217" t="s">
        <v>413</v>
      </c>
      <c r="F262" s="259">
        <f t="shared" si="17"/>
        <v>903.3</v>
      </c>
      <c r="G262" s="259">
        <v>903.3</v>
      </c>
      <c r="H262" s="259"/>
      <c r="I262" s="261"/>
      <c r="J262" s="261"/>
      <c r="K262" s="261"/>
      <c r="L262" s="299" t="s">
        <v>965</v>
      </c>
      <c r="M262" s="217">
        <v>81</v>
      </c>
    </row>
    <row r="263" spans="1:13" ht="97.5" customHeight="1" x14ac:dyDescent="0.25">
      <c r="A263" s="558"/>
      <c r="B263" s="184">
        <v>35</v>
      </c>
      <c r="C263" s="296" t="s">
        <v>380</v>
      </c>
      <c r="D263" s="114">
        <v>2020</v>
      </c>
      <c r="E263" s="217" t="s">
        <v>413</v>
      </c>
      <c r="F263" s="259">
        <f t="shared" si="17"/>
        <v>11.4</v>
      </c>
      <c r="G263" s="259">
        <v>11.4</v>
      </c>
      <c r="H263" s="259"/>
      <c r="I263" s="261"/>
      <c r="J263" s="261"/>
      <c r="K263" s="261"/>
      <c r="L263" s="299" t="s">
        <v>501</v>
      </c>
      <c r="M263" s="217">
        <v>24</v>
      </c>
    </row>
    <row r="264" spans="1:13" ht="63" x14ac:dyDescent="0.25">
      <c r="A264" s="558"/>
      <c r="B264" s="184">
        <v>36</v>
      </c>
      <c r="C264" s="296" t="s">
        <v>742</v>
      </c>
      <c r="D264" s="114">
        <v>2020</v>
      </c>
      <c r="E264" s="217" t="s">
        <v>413</v>
      </c>
      <c r="F264" s="259">
        <f t="shared" si="17"/>
        <v>75</v>
      </c>
      <c r="G264" s="259"/>
      <c r="H264" s="259"/>
      <c r="I264" s="261">
        <v>75</v>
      </c>
      <c r="J264" s="261"/>
      <c r="K264" s="261"/>
      <c r="L264" s="217" t="s">
        <v>381</v>
      </c>
      <c r="M264" s="114">
        <v>15</v>
      </c>
    </row>
    <row r="265" spans="1:13" ht="94.5" x14ac:dyDescent="0.25">
      <c r="A265" s="558"/>
      <c r="B265" s="184">
        <v>37</v>
      </c>
      <c r="C265" s="296" t="s">
        <v>382</v>
      </c>
      <c r="D265" s="114">
        <v>2020</v>
      </c>
      <c r="E265" s="217" t="s">
        <v>413</v>
      </c>
      <c r="F265" s="259">
        <f t="shared" si="16"/>
        <v>308</v>
      </c>
      <c r="G265" s="259"/>
      <c r="H265" s="259"/>
      <c r="I265" s="261">
        <v>308</v>
      </c>
      <c r="J265" s="261"/>
      <c r="K265" s="261"/>
      <c r="L265" s="217" t="s">
        <v>383</v>
      </c>
      <c r="M265" s="114">
        <v>150</v>
      </c>
    </row>
    <row r="266" spans="1:13" ht="206.25" customHeight="1" x14ac:dyDescent="0.25">
      <c r="A266" s="558"/>
      <c r="B266" s="184">
        <v>38</v>
      </c>
      <c r="C266" s="92" t="s">
        <v>734</v>
      </c>
      <c r="D266" s="114">
        <v>2020</v>
      </c>
      <c r="E266" s="217" t="s">
        <v>413</v>
      </c>
      <c r="F266" s="259">
        <f t="shared" si="16"/>
        <v>23</v>
      </c>
      <c r="G266" s="259"/>
      <c r="H266" s="259"/>
      <c r="I266" s="261">
        <v>23</v>
      </c>
      <c r="J266" s="261"/>
      <c r="K266" s="261"/>
      <c r="L266" s="297" t="s">
        <v>384</v>
      </c>
      <c r="M266" s="114">
        <v>1</v>
      </c>
    </row>
    <row r="267" spans="1:13" ht="111" customHeight="1" x14ac:dyDescent="0.25">
      <c r="A267" s="558"/>
      <c r="B267" s="184">
        <v>39</v>
      </c>
      <c r="C267" s="92" t="s">
        <v>385</v>
      </c>
      <c r="D267" s="114">
        <v>2020</v>
      </c>
      <c r="E267" s="217" t="s">
        <v>413</v>
      </c>
      <c r="F267" s="259">
        <f>G267+H267+I267+J267+K267</f>
        <v>20</v>
      </c>
      <c r="G267" s="259"/>
      <c r="H267" s="259"/>
      <c r="I267" s="261">
        <v>20</v>
      </c>
      <c r="J267" s="261"/>
      <c r="K267" s="261"/>
      <c r="L267" s="297" t="s">
        <v>966</v>
      </c>
      <c r="M267" s="114">
        <v>400</v>
      </c>
    </row>
    <row r="268" spans="1:13" ht="112.5" customHeight="1" x14ac:dyDescent="0.25">
      <c r="A268" s="558"/>
      <c r="B268" s="184">
        <v>40</v>
      </c>
      <c r="C268" s="20" t="s">
        <v>719</v>
      </c>
      <c r="D268" s="114">
        <v>2020</v>
      </c>
      <c r="E268" s="217" t="s">
        <v>413</v>
      </c>
      <c r="F268" s="259">
        <f>H268+I268+J268+K268</f>
        <v>1204</v>
      </c>
      <c r="G268" s="259" t="s">
        <v>386</v>
      </c>
      <c r="H268" s="259"/>
      <c r="I268" s="261">
        <v>1204</v>
      </c>
      <c r="J268" s="261"/>
      <c r="K268" s="261"/>
      <c r="L268" s="439" t="s">
        <v>387</v>
      </c>
      <c r="M268" s="114">
        <v>29325</v>
      </c>
    </row>
    <row r="269" spans="1:13" ht="157.5" x14ac:dyDescent="0.25">
      <c r="A269" s="558"/>
      <c r="B269" s="184">
        <v>41</v>
      </c>
      <c r="C269" s="92" t="s">
        <v>392</v>
      </c>
      <c r="D269" s="114">
        <v>2020</v>
      </c>
      <c r="E269" s="217" t="s">
        <v>413</v>
      </c>
      <c r="F269" s="259">
        <f>G269+H269+I269+J269+K269</f>
        <v>50</v>
      </c>
      <c r="G269" s="259"/>
      <c r="H269" s="259"/>
      <c r="I269" s="261">
        <v>50</v>
      </c>
      <c r="J269" s="261"/>
      <c r="K269" s="261"/>
      <c r="L269" s="297" t="s">
        <v>389</v>
      </c>
      <c r="M269" s="114">
        <v>5</v>
      </c>
    </row>
    <row r="270" spans="1:13" ht="63" x14ac:dyDescent="0.25">
      <c r="A270" s="558"/>
      <c r="B270" s="184">
        <v>42</v>
      </c>
      <c r="C270" s="90" t="s">
        <v>708</v>
      </c>
      <c r="D270" s="114">
        <v>2020</v>
      </c>
      <c r="E270" s="217" t="s">
        <v>413</v>
      </c>
      <c r="F270" s="259">
        <f>G270+H270+I270+J270+K270</f>
        <v>373.8</v>
      </c>
      <c r="G270" s="259"/>
      <c r="H270" s="259">
        <v>138.80000000000001</v>
      </c>
      <c r="I270" s="261">
        <v>235</v>
      </c>
      <c r="J270" s="261"/>
      <c r="K270" s="261"/>
      <c r="L270" s="297" t="s">
        <v>391</v>
      </c>
      <c r="M270" s="114">
        <v>470</v>
      </c>
    </row>
    <row r="271" spans="1:13" ht="94.5" x14ac:dyDescent="0.25">
      <c r="A271" s="558"/>
      <c r="B271" s="184">
        <v>43</v>
      </c>
      <c r="C271" s="92" t="s">
        <v>394</v>
      </c>
      <c r="D271" s="114">
        <v>2020</v>
      </c>
      <c r="E271" s="217" t="s">
        <v>413</v>
      </c>
      <c r="F271" s="259">
        <f>G271+H271+I271+J271+K271</f>
        <v>13.5</v>
      </c>
      <c r="G271" s="259"/>
      <c r="H271" s="259"/>
      <c r="I271" s="261">
        <v>13.5</v>
      </c>
      <c r="J271" s="261"/>
      <c r="K271" s="261"/>
      <c r="L271" s="297" t="s">
        <v>389</v>
      </c>
      <c r="M271" s="114">
        <v>15</v>
      </c>
    </row>
    <row r="272" spans="1:13" ht="63" x14ac:dyDescent="0.25">
      <c r="A272" s="558"/>
      <c r="B272" s="184">
        <v>44</v>
      </c>
      <c r="C272" s="92" t="s">
        <v>1119</v>
      </c>
      <c r="D272" s="114">
        <v>2020</v>
      </c>
      <c r="E272" s="217" t="s">
        <v>413</v>
      </c>
      <c r="F272" s="259">
        <f>G272+H272+I272+J272+K272</f>
        <v>25</v>
      </c>
      <c r="G272" s="259"/>
      <c r="H272" s="259"/>
      <c r="I272" s="261">
        <v>25</v>
      </c>
      <c r="J272" s="261"/>
      <c r="K272" s="261"/>
      <c r="L272" s="297" t="s">
        <v>395</v>
      </c>
      <c r="M272" s="114">
        <v>45</v>
      </c>
    </row>
    <row r="273" spans="1:13" ht="81" customHeight="1" x14ac:dyDescent="0.25">
      <c r="A273" s="558"/>
      <c r="B273" s="184">
        <v>45</v>
      </c>
      <c r="C273" s="92" t="s">
        <v>396</v>
      </c>
      <c r="D273" s="114">
        <v>2020</v>
      </c>
      <c r="E273" s="217" t="s">
        <v>413</v>
      </c>
      <c r="F273" s="259">
        <f t="shared" ref="F273:F277" si="18">G273+H273+I273+J273+K273</f>
        <v>163.80000000000001</v>
      </c>
      <c r="G273" s="259"/>
      <c r="H273" s="259"/>
      <c r="I273" s="261">
        <v>163.80000000000001</v>
      </c>
      <c r="J273" s="261"/>
      <c r="K273" s="261"/>
      <c r="L273" s="297" t="s">
        <v>391</v>
      </c>
      <c r="M273" s="114">
        <v>100</v>
      </c>
    </row>
    <row r="274" spans="1:13" ht="78.75" x14ac:dyDescent="0.25">
      <c r="A274" s="558"/>
      <c r="B274" s="184">
        <v>46</v>
      </c>
      <c r="C274" s="113" t="s">
        <v>397</v>
      </c>
      <c r="D274" s="114">
        <v>2020</v>
      </c>
      <c r="E274" s="217" t="s">
        <v>413</v>
      </c>
      <c r="F274" s="259">
        <f t="shared" si="18"/>
        <v>18</v>
      </c>
      <c r="G274" s="261"/>
      <c r="H274" s="261"/>
      <c r="I274" s="261">
        <v>18</v>
      </c>
      <c r="J274" s="261"/>
      <c r="K274" s="261"/>
      <c r="L274" s="217" t="s">
        <v>391</v>
      </c>
      <c r="M274" s="114">
        <v>6</v>
      </c>
    </row>
    <row r="275" spans="1:13" ht="47.25" customHeight="1" x14ac:dyDescent="0.25">
      <c r="A275" s="558"/>
      <c r="B275" s="184">
        <v>47</v>
      </c>
      <c r="C275" s="92" t="s">
        <v>399</v>
      </c>
      <c r="D275" s="114">
        <v>2020</v>
      </c>
      <c r="E275" s="217" t="s">
        <v>413</v>
      </c>
      <c r="F275" s="259">
        <f t="shared" si="18"/>
        <v>140</v>
      </c>
      <c r="G275" s="259"/>
      <c r="H275" s="259"/>
      <c r="I275" s="261">
        <v>140</v>
      </c>
      <c r="J275" s="261"/>
      <c r="K275" s="261"/>
      <c r="L275" s="297" t="s">
        <v>400</v>
      </c>
      <c r="M275" s="114">
        <v>15</v>
      </c>
    </row>
    <row r="276" spans="1:13" ht="128.25" customHeight="1" x14ac:dyDescent="0.25">
      <c r="A276" s="558"/>
      <c r="B276" s="184">
        <v>48</v>
      </c>
      <c r="C276" s="92" t="s">
        <v>967</v>
      </c>
      <c r="D276" s="114">
        <v>2020</v>
      </c>
      <c r="E276" s="217" t="s">
        <v>413</v>
      </c>
      <c r="F276" s="259">
        <f t="shared" si="18"/>
        <v>5</v>
      </c>
      <c r="G276" s="259"/>
      <c r="H276" s="259"/>
      <c r="I276" s="261">
        <v>5</v>
      </c>
      <c r="J276" s="261"/>
      <c r="K276" s="261"/>
      <c r="L276" s="297" t="s">
        <v>401</v>
      </c>
      <c r="M276" s="114">
        <v>2</v>
      </c>
    </row>
    <row r="277" spans="1:13" ht="110.25" x14ac:dyDescent="0.25">
      <c r="A277" s="558"/>
      <c r="B277" s="184">
        <v>49</v>
      </c>
      <c r="C277" s="113" t="s">
        <v>709</v>
      </c>
      <c r="D277" s="114">
        <v>2020</v>
      </c>
      <c r="E277" s="217" t="s">
        <v>413</v>
      </c>
      <c r="F277" s="259">
        <f t="shared" si="18"/>
        <v>25.7</v>
      </c>
      <c r="G277" s="261"/>
      <c r="H277" s="261"/>
      <c r="I277" s="261">
        <v>25.7</v>
      </c>
      <c r="J277" s="261"/>
      <c r="K277" s="261"/>
      <c r="L277" s="217" t="s">
        <v>400</v>
      </c>
      <c r="M277" s="114">
        <v>2</v>
      </c>
    </row>
    <row r="278" spans="1:13" ht="193.5" customHeight="1" x14ac:dyDescent="0.25">
      <c r="A278" s="558"/>
      <c r="B278" s="185">
        <v>50</v>
      </c>
      <c r="C278" s="181" t="s">
        <v>718</v>
      </c>
      <c r="D278" s="116">
        <v>2020</v>
      </c>
      <c r="E278" s="180" t="s">
        <v>413</v>
      </c>
      <c r="F278" s="266">
        <f>G278+H278+I278+J278+K278</f>
        <v>739.5</v>
      </c>
      <c r="G278" s="267"/>
      <c r="H278" s="267">
        <v>739.5</v>
      </c>
      <c r="I278" s="266"/>
      <c r="J278" s="266"/>
      <c r="K278" s="266"/>
      <c r="L278" s="180" t="s">
        <v>717</v>
      </c>
      <c r="M278" s="116">
        <v>195</v>
      </c>
    </row>
    <row r="279" spans="1:13" ht="99.75" customHeight="1" x14ac:dyDescent="0.25">
      <c r="A279" s="558"/>
      <c r="B279" s="185">
        <v>51</v>
      </c>
      <c r="C279" s="181" t="s">
        <v>968</v>
      </c>
      <c r="D279" s="116">
        <v>2020</v>
      </c>
      <c r="E279" s="180" t="s">
        <v>413</v>
      </c>
      <c r="F279" s="266">
        <f>G279+H279+I279+J279+K279</f>
        <v>210</v>
      </c>
      <c r="G279" s="267"/>
      <c r="H279" s="267">
        <v>210</v>
      </c>
      <c r="I279" s="266"/>
      <c r="J279" s="266"/>
      <c r="K279" s="266"/>
      <c r="L279" s="180" t="s">
        <v>710</v>
      </c>
      <c r="M279" s="116">
        <v>66</v>
      </c>
    </row>
    <row r="280" spans="1:13" ht="68.25" customHeight="1" x14ac:dyDescent="0.25">
      <c r="A280" s="558"/>
      <c r="B280" s="185">
        <v>52</v>
      </c>
      <c r="C280" s="181" t="s">
        <v>711</v>
      </c>
      <c r="D280" s="116">
        <v>2020</v>
      </c>
      <c r="E280" s="180" t="s">
        <v>413</v>
      </c>
      <c r="F280" s="266">
        <f t="shared" ref="F280:F286" si="19">G280+H280+I280+J280+K280</f>
        <v>188.3</v>
      </c>
      <c r="G280" s="267"/>
      <c r="H280" s="267">
        <v>188.3</v>
      </c>
      <c r="I280" s="266"/>
      <c r="J280" s="266"/>
      <c r="K280" s="266"/>
      <c r="L280" s="180" t="s">
        <v>712</v>
      </c>
      <c r="M280" s="116">
        <v>156</v>
      </c>
    </row>
    <row r="281" spans="1:13" ht="78.75" x14ac:dyDescent="0.25">
      <c r="A281" s="558"/>
      <c r="B281" s="185">
        <v>53</v>
      </c>
      <c r="C281" s="181" t="s">
        <v>969</v>
      </c>
      <c r="D281" s="116">
        <v>2020</v>
      </c>
      <c r="E281" s="180" t="s">
        <v>413</v>
      </c>
      <c r="F281" s="266">
        <f t="shared" si="19"/>
        <v>70</v>
      </c>
      <c r="G281" s="267"/>
      <c r="H281" s="267">
        <v>70</v>
      </c>
      <c r="I281" s="266"/>
      <c r="J281" s="266"/>
      <c r="K281" s="266"/>
      <c r="L281" s="180" t="s">
        <v>710</v>
      </c>
      <c r="M281" s="116">
        <v>20</v>
      </c>
    </row>
    <row r="282" spans="1:13" ht="97.5" customHeight="1" x14ac:dyDescent="0.25">
      <c r="A282" s="558"/>
      <c r="B282" s="187">
        <v>54</v>
      </c>
      <c r="C282" s="182" t="s">
        <v>713</v>
      </c>
      <c r="D282" s="180">
        <v>2020</v>
      </c>
      <c r="E282" s="180" t="s">
        <v>413</v>
      </c>
      <c r="F282" s="266">
        <f t="shared" si="19"/>
        <v>24.5</v>
      </c>
      <c r="G282" s="267"/>
      <c r="H282" s="267">
        <v>24.5</v>
      </c>
      <c r="I282" s="266"/>
      <c r="J282" s="266"/>
      <c r="K282" s="266"/>
      <c r="L282" s="180" t="s">
        <v>710</v>
      </c>
      <c r="M282" s="116">
        <v>54</v>
      </c>
    </row>
    <row r="283" spans="1:13" ht="63" x14ac:dyDescent="0.25">
      <c r="A283" s="559"/>
      <c r="B283" s="187">
        <v>55</v>
      </c>
      <c r="C283" s="182" t="s">
        <v>714</v>
      </c>
      <c r="D283" s="180">
        <v>2020</v>
      </c>
      <c r="E283" s="180" t="s">
        <v>413</v>
      </c>
      <c r="F283" s="266">
        <f t="shared" si="19"/>
        <v>0.2</v>
      </c>
      <c r="G283" s="268"/>
      <c r="H283" s="269">
        <v>0.2</v>
      </c>
      <c r="I283" s="270"/>
      <c r="J283" s="270"/>
      <c r="K283" s="270"/>
      <c r="L283" s="180" t="s">
        <v>712</v>
      </c>
      <c r="M283" s="183">
        <v>2</v>
      </c>
    </row>
    <row r="284" spans="1:13" ht="146.25" customHeight="1" x14ac:dyDescent="0.25">
      <c r="A284" s="560" t="s">
        <v>82</v>
      </c>
      <c r="B284" s="184">
        <v>1</v>
      </c>
      <c r="C284" s="92" t="s">
        <v>970</v>
      </c>
      <c r="D284" s="114">
        <v>2020</v>
      </c>
      <c r="E284" s="217" t="s">
        <v>413</v>
      </c>
      <c r="F284" s="266">
        <f t="shared" si="19"/>
        <v>420</v>
      </c>
      <c r="G284" s="259">
        <v>420</v>
      </c>
      <c r="H284" s="259"/>
      <c r="I284" s="261"/>
      <c r="J284" s="261"/>
      <c r="K284" s="261"/>
      <c r="L284" s="297" t="s">
        <v>402</v>
      </c>
      <c r="M284" s="114">
        <v>50</v>
      </c>
    </row>
    <row r="285" spans="1:13" ht="161.25" customHeight="1" x14ac:dyDescent="0.25">
      <c r="A285" s="561"/>
      <c r="B285" s="184">
        <v>2</v>
      </c>
      <c r="C285" s="118" t="s">
        <v>403</v>
      </c>
      <c r="D285" s="114">
        <v>2020</v>
      </c>
      <c r="E285" s="217" t="s">
        <v>413</v>
      </c>
      <c r="F285" s="266">
        <f t="shared" si="19"/>
        <v>6272.5</v>
      </c>
      <c r="G285" s="259"/>
      <c r="H285" s="259">
        <v>5772.5</v>
      </c>
      <c r="I285" s="261">
        <v>500</v>
      </c>
      <c r="J285" s="261"/>
      <c r="K285" s="261"/>
      <c r="L285" s="297" t="s">
        <v>402</v>
      </c>
      <c r="M285" s="114">
        <v>800</v>
      </c>
    </row>
    <row r="286" spans="1:13" ht="162" customHeight="1" x14ac:dyDescent="0.25">
      <c r="A286" s="562"/>
      <c r="B286" s="184">
        <v>3</v>
      </c>
      <c r="C286" s="92" t="s">
        <v>735</v>
      </c>
      <c r="D286" s="114">
        <v>2020</v>
      </c>
      <c r="E286" s="217" t="s">
        <v>413</v>
      </c>
      <c r="F286" s="266">
        <f t="shared" si="19"/>
        <v>50</v>
      </c>
      <c r="G286" s="259"/>
      <c r="H286" s="259"/>
      <c r="I286" s="261">
        <v>50</v>
      </c>
      <c r="J286" s="261"/>
      <c r="K286" s="266"/>
      <c r="L286" s="297" t="s">
        <v>971</v>
      </c>
      <c r="M286" s="114">
        <v>10</v>
      </c>
    </row>
    <row r="287" spans="1:13" ht="127.5" customHeight="1" x14ac:dyDescent="0.25">
      <c r="A287" s="512" t="s">
        <v>429</v>
      </c>
      <c r="B287" s="184">
        <v>1</v>
      </c>
      <c r="C287" s="296" t="s">
        <v>404</v>
      </c>
      <c r="D287" s="48">
        <v>2020</v>
      </c>
      <c r="E287" s="297" t="s">
        <v>405</v>
      </c>
      <c r="F287" s="266">
        <v>70</v>
      </c>
      <c r="G287" s="271"/>
      <c r="H287" s="271"/>
      <c r="I287" s="264">
        <v>70</v>
      </c>
      <c r="J287" s="272" t="s">
        <v>386</v>
      </c>
      <c r="K287" s="272" t="s">
        <v>386</v>
      </c>
      <c r="L287" s="297" t="s">
        <v>406</v>
      </c>
      <c r="M287" s="297">
        <v>11</v>
      </c>
    </row>
    <row r="288" spans="1:13" ht="126" x14ac:dyDescent="0.25">
      <c r="A288" s="513"/>
      <c r="B288" s="186">
        <v>2</v>
      </c>
      <c r="C288" s="438" t="s">
        <v>975</v>
      </c>
      <c r="D288" s="48">
        <v>2020</v>
      </c>
      <c r="E288" s="439" t="s">
        <v>405</v>
      </c>
      <c r="F288" s="273">
        <f>G288+H288+I288+J288+K288</f>
        <v>10</v>
      </c>
      <c r="G288" s="274"/>
      <c r="H288" s="274"/>
      <c r="I288" s="274">
        <v>10</v>
      </c>
      <c r="J288" s="274"/>
      <c r="K288" s="274"/>
      <c r="L288" s="439" t="s">
        <v>526</v>
      </c>
      <c r="M288" s="217">
        <v>1</v>
      </c>
    </row>
    <row r="289" spans="1:13" ht="102" x14ac:dyDescent="0.25">
      <c r="A289" s="513"/>
      <c r="B289" s="186">
        <v>3</v>
      </c>
      <c r="C289" s="296" t="s">
        <v>407</v>
      </c>
      <c r="D289" s="48">
        <v>2020</v>
      </c>
      <c r="E289" s="300" t="s">
        <v>428</v>
      </c>
      <c r="F289" s="263">
        <f>G289+H289+I289+J289+K289</f>
        <v>345.8</v>
      </c>
      <c r="G289" s="263"/>
      <c r="H289" s="263"/>
      <c r="I289" s="264">
        <v>345.8</v>
      </c>
      <c r="J289" s="264"/>
      <c r="K289" s="264"/>
      <c r="L289" s="297" t="s">
        <v>66</v>
      </c>
      <c r="M289" s="297">
        <v>40</v>
      </c>
    </row>
    <row r="290" spans="1:13" ht="110.25" x14ac:dyDescent="0.25">
      <c r="A290" s="513"/>
      <c r="B290" s="184">
        <v>4</v>
      </c>
      <c r="C290" s="296" t="s">
        <v>408</v>
      </c>
      <c r="D290" s="114">
        <v>2020</v>
      </c>
      <c r="E290" s="217" t="s">
        <v>973</v>
      </c>
      <c r="F290" s="263">
        <f>G290+H290+I290+J290+K290</f>
        <v>150</v>
      </c>
      <c r="G290" s="259"/>
      <c r="H290" s="259"/>
      <c r="I290" s="261">
        <v>150</v>
      </c>
      <c r="J290" s="261"/>
      <c r="K290" s="261"/>
      <c r="L290" s="217" t="s">
        <v>427</v>
      </c>
      <c r="M290" s="114">
        <v>2</v>
      </c>
    </row>
    <row r="291" spans="1:13" ht="145.5" customHeight="1" x14ac:dyDescent="0.25">
      <c r="A291" s="513"/>
      <c r="B291" s="168">
        <v>5</v>
      </c>
      <c r="C291" s="296" t="s">
        <v>409</v>
      </c>
      <c r="D291" s="114">
        <v>2020</v>
      </c>
      <c r="E291" s="217" t="s">
        <v>972</v>
      </c>
      <c r="F291" s="263">
        <f>G291+H291+I291+J291+K291</f>
        <v>268.7</v>
      </c>
      <c r="G291" s="259"/>
      <c r="H291" s="259"/>
      <c r="I291" s="261">
        <v>163.69999999999999</v>
      </c>
      <c r="J291" s="261">
        <v>24</v>
      </c>
      <c r="K291" s="261">
        <v>81</v>
      </c>
      <c r="L291" s="297" t="s">
        <v>66</v>
      </c>
      <c r="M291" s="114">
        <v>120</v>
      </c>
    </row>
    <row r="292" spans="1:13" ht="141.75" x14ac:dyDescent="0.25">
      <c r="A292" s="513"/>
      <c r="B292" s="168">
        <v>6</v>
      </c>
      <c r="C292" s="296" t="s">
        <v>974</v>
      </c>
      <c r="D292" s="114">
        <v>2020</v>
      </c>
      <c r="E292" s="217" t="s">
        <v>405</v>
      </c>
      <c r="F292" s="263">
        <f>G292+H292+I292+J292+K292</f>
        <v>15</v>
      </c>
      <c r="G292" s="259"/>
      <c r="H292" s="259"/>
      <c r="I292" s="261">
        <v>15</v>
      </c>
      <c r="J292" s="261"/>
      <c r="K292" s="261"/>
      <c r="L292" s="297" t="s">
        <v>526</v>
      </c>
      <c r="M292" s="114">
        <v>1</v>
      </c>
    </row>
    <row r="293" spans="1:13" ht="81" customHeight="1" x14ac:dyDescent="0.25">
      <c r="A293" s="513"/>
      <c r="B293" s="168">
        <v>7</v>
      </c>
      <c r="C293" s="296" t="s">
        <v>692</v>
      </c>
      <c r="D293" s="114">
        <v>2020</v>
      </c>
      <c r="E293" s="299" t="s">
        <v>405</v>
      </c>
      <c r="F293" s="263">
        <f t="shared" ref="F293:F304" si="20">G293+H293+I293+J293+K293</f>
        <v>40</v>
      </c>
      <c r="G293" s="259"/>
      <c r="H293" s="259"/>
      <c r="I293" s="261">
        <v>40</v>
      </c>
      <c r="J293" s="261"/>
      <c r="K293" s="261"/>
      <c r="L293" s="297" t="s">
        <v>982</v>
      </c>
      <c r="M293" s="114">
        <v>709</v>
      </c>
    </row>
    <row r="294" spans="1:13" ht="89.25" x14ac:dyDescent="0.25">
      <c r="A294" s="513"/>
      <c r="B294" s="115">
        <v>8</v>
      </c>
      <c r="C294" s="29" t="s">
        <v>430</v>
      </c>
      <c r="D294" s="114">
        <v>2020</v>
      </c>
      <c r="E294" s="299" t="s">
        <v>405</v>
      </c>
      <c r="F294" s="263">
        <f t="shared" si="20"/>
        <v>5</v>
      </c>
      <c r="G294" s="259"/>
      <c r="H294" s="259"/>
      <c r="I294" s="261">
        <v>5</v>
      </c>
      <c r="J294" s="261"/>
      <c r="K294" s="261"/>
      <c r="L294" s="297" t="s">
        <v>521</v>
      </c>
      <c r="M294" s="114">
        <v>1</v>
      </c>
    </row>
    <row r="295" spans="1:13" ht="126.75" customHeight="1" x14ac:dyDescent="0.25">
      <c r="A295" s="513"/>
      <c r="B295" s="115">
        <v>9</v>
      </c>
      <c r="C295" s="296" t="s">
        <v>693</v>
      </c>
      <c r="D295" s="114">
        <v>2020</v>
      </c>
      <c r="E295" s="217" t="s">
        <v>405</v>
      </c>
      <c r="F295" s="263">
        <f t="shared" si="20"/>
        <v>145</v>
      </c>
      <c r="G295" s="259"/>
      <c r="H295" s="259"/>
      <c r="I295" s="261">
        <v>145</v>
      </c>
      <c r="J295" s="261"/>
      <c r="K295" s="261"/>
      <c r="L295" s="297" t="s">
        <v>521</v>
      </c>
      <c r="M295" s="114">
        <v>1</v>
      </c>
    </row>
    <row r="296" spans="1:13" ht="129.75" customHeight="1" x14ac:dyDescent="0.25">
      <c r="A296" s="513"/>
      <c r="B296" s="168">
        <v>10</v>
      </c>
      <c r="C296" s="296" t="s">
        <v>694</v>
      </c>
      <c r="D296" s="114">
        <v>2020</v>
      </c>
      <c r="E296" s="217" t="s">
        <v>405</v>
      </c>
      <c r="F296" s="263">
        <f t="shared" si="20"/>
        <v>26</v>
      </c>
      <c r="G296" s="259"/>
      <c r="H296" s="259"/>
      <c r="I296" s="261">
        <v>26</v>
      </c>
      <c r="J296" s="261"/>
      <c r="K296" s="261"/>
      <c r="L296" s="297" t="s">
        <v>976</v>
      </c>
      <c r="M296" s="114">
        <v>1</v>
      </c>
    </row>
    <row r="297" spans="1:13" ht="161.25" customHeight="1" x14ac:dyDescent="0.25">
      <c r="A297" s="513"/>
      <c r="B297" s="116">
        <v>11</v>
      </c>
      <c r="C297" s="296" t="s">
        <v>431</v>
      </c>
      <c r="D297" s="114">
        <v>2020</v>
      </c>
      <c r="E297" s="217" t="s">
        <v>405</v>
      </c>
      <c r="F297" s="263">
        <f t="shared" si="20"/>
        <v>200</v>
      </c>
      <c r="G297" s="275"/>
      <c r="H297" s="275"/>
      <c r="I297" s="261">
        <v>200</v>
      </c>
      <c r="J297" s="261"/>
      <c r="K297" s="261"/>
      <c r="L297" s="217" t="s">
        <v>981</v>
      </c>
      <c r="M297" s="217">
        <v>20</v>
      </c>
    </row>
    <row r="298" spans="1:13" ht="110.25" x14ac:dyDescent="0.25">
      <c r="A298" s="513"/>
      <c r="B298" s="168">
        <v>12</v>
      </c>
      <c r="C298" s="296" t="s">
        <v>977</v>
      </c>
      <c r="D298" s="114">
        <v>2020</v>
      </c>
      <c r="E298" s="297" t="s">
        <v>432</v>
      </c>
      <c r="F298" s="263">
        <f t="shared" si="20"/>
        <v>39.6</v>
      </c>
      <c r="G298" s="259"/>
      <c r="H298" s="259"/>
      <c r="I298" s="261">
        <v>39.6</v>
      </c>
      <c r="J298" s="261"/>
      <c r="K298" s="261"/>
      <c r="L298" s="217" t="s">
        <v>980</v>
      </c>
      <c r="M298" s="217">
        <v>76</v>
      </c>
    </row>
    <row r="299" spans="1:13" ht="114" customHeight="1" x14ac:dyDescent="0.25">
      <c r="A299" s="513"/>
      <c r="B299" s="116">
        <v>13</v>
      </c>
      <c r="C299" s="296" t="s">
        <v>410</v>
      </c>
      <c r="D299" s="180" t="s">
        <v>411</v>
      </c>
      <c r="E299" s="299" t="s">
        <v>978</v>
      </c>
      <c r="F299" s="263">
        <f t="shared" si="20"/>
        <v>15</v>
      </c>
      <c r="G299" s="259"/>
      <c r="H299" s="259"/>
      <c r="I299" s="261">
        <v>15</v>
      </c>
      <c r="J299" s="261"/>
      <c r="K299" s="261"/>
      <c r="L299" s="217" t="s">
        <v>502</v>
      </c>
      <c r="M299" s="217">
        <v>1670</v>
      </c>
    </row>
    <row r="300" spans="1:13" ht="63" x14ac:dyDescent="0.25">
      <c r="A300" s="513"/>
      <c r="B300" s="168">
        <v>14</v>
      </c>
      <c r="C300" s="113" t="s">
        <v>433</v>
      </c>
      <c r="D300" s="217">
        <v>2020</v>
      </c>
      <c r="E300" s="217" t="s">
        <v>413</v>
      </c>
      <c r="F300" s="263">
        <f t="shared" si="20"/>
        <v>5800</v>
      </c>
      <c r="G300" s="259">
        <v>5800</v>
      </c>
      <c r="H300" s="259"/>
      <c r="I300" s="261"/>
      <c r="J300" s="261"/>
      <c r="K300" s="261"/>
      <c r="L300" s="217" t="s">
        <v>66</v>
      </c>
      <c r="M300" s="217">
        <v>210</v>
      </c>
    </row>
    <row r="301" spans="1:13" ht="134.25" customHeight="1" x14ac:dyDescent="0.25">
      <c r="A301" s="513"/>
      <c r="B301" s="116">
        <v>15</v>
      </c>
      <c r="C301" s="296" t="s">
        <v>434</v>
      </c>
      <c r="D301" s="217">
        <v>2020</v>
      </c>
      <c r="E301" s="217" t="s">
        <v>413</v>
      </c>
      <c r="F301" s="263">
        <f t="shared" si="20"/>
        <v>900</v>
      </c>
      <c r="G301" s="259"/>
      <c r="H301" s="259"/>
      <c r="I301" s="261">
        <v>900</v>
      </c>
      <c r="J301" s="261"/>
      <c r="K301" s="261"/>
      <c r="L301" s="217" t="s">
        <v>66</v>
      </c>
      <c r="M301" s="217">
        <v>90</v>
      </c>
    </row>
    <row r="302" spans="1:13" ht="100.5" customHeight="1" x14ac:dyDescent="0.25">
      <c r="A302" s="513"/>
      <c r="B302" s="116">
        <v>16</v>
      </c>
      <c r="C302" s="296" t="s">
        <v>648</v>
      </c>
      <c r="D302" s="114">
        <v>2020</v>
      </c>
      <c r="E302" s="299" t="s">
        <v>979</v>
      </c>
      <c r="F302" s="263">
        <f>G302+H302+I302+J302+K302</f>
        <v>614.5</v>
      </c>
      <c r="G302" s="259">
        <v>51.5</v>
      </c>
      <c r="H302" s="259"/>
      <c r="I302" s="266">
        <v>550</v>
      </c>
      <c r="J302" s="261"/>
      <c r="K302" s="261">
        <v>13</v>
      </c>
      <c r="L302" s="217" t="s">
        <v>66</v>
      </c>
      <c r="M302" s="114">
        <v>740</v>
      </c>
    </row>
    <row r="303" spans="1:13" ht="63" x14ac:dyDescent="0.25">
      <c r="A303" s="513"/>
      <c r="B303" s="116">
        <v>17</v>
      </c>
      <c r="C303" s="29" t="s">
        <v>646</v>
      </c>
      <c r="D303" s="48">
        <v>2020</v>
      </c>
      <c r="E303" s="217" t="s">
        <v>413</v>
      </c>
      <c r="F303" s="263">
        <f t="shared" si="20"/>
        <v>20</v>
      </c>
      <c r="G303" s="263"/>
      <c r="H303" s="263"/>
      <c r="I303" s="254">
        <v>20</v>
      </c>
      <c r="J303" s="264"/>
      <c r="K303" s="264"/>
      <c r="L303" s="217" t="s">
        <v>66</v>
      </c>
      <c r="M303" s="48">
        <v>4</v>
      </c>
    </row>
    <row r="304" spans="1:13" ht="66.75" customHeight="1" x14ac:dyDescent="0.25">
      <c r="A304" s="513"/>
      <c r="B304" s="116">
        <v>18</v>
      </c>
      <c r="C304" s="29" t="s">
        <v>647</v>
      </c>
      <c r="D304" s="48">
        <v>2020</v>
      </c>
      <c r="E304" s="217" t="s">
        <v>413</v>
      </c>
      <c r="F304" s="263">
        <f t="shared" si="20"/>
        <v>5</v>
      </c>
      <c r="G304" s="263"/>
      <c r="H304" s="263"/>
      <c r="I304" s="254">
        <v>5</v>
      </c>
      <c r="J304" s="264"/>
      <c r="K304" s="264"/>
      <c r="L304" s="217" t="s">
        <v>66</v>
      </c>
      <c r="M304" s="48">
        <v>10</v>
      </c>
    </row>
    <row r="305" spans="1:14" ht="75.75" customHeight="1" x14ac:dyDescent="0.25">
      <c r="A305" s="514"/>
      <c r="B305" s="116">
        <v>19</v>
      </c>
      <c r="C305" s="113" t="s">
        <v>412</v>
      </c>
      <c r="D305" s="114">
        <v>2020</v>
      </c>
      <c r="E305" s="299" t="s">
        <v>503</v>
      </c>
      <c r="F305" s="261"/>
      <c r="G305" s="261"/>
      <c r="H305" s="261"/>
      <c r="I305" s="261"/>
      <c r="J305" s="261"/>
      <c r="K305" s="261"/>
      <c r="L305" s="114"/>
      <c r="M305" s="114"/>
    </row>
    <row r="306" spans="1:14" ht="174.75" customHeight="1" x14ac:dyDescent="0.25">
      <c r="A306" s="556" t="s">
        <v>983</v>
      </c>
      <c r="B306" s="56">
        <v>1</v>
      </c>
      <c r="C306" s="92" t="s">
        <v>435</v>
      </c>
      <c r="D306" s="82">
        <v>2020</v>
      </c>
      <c r="E306" s="297" t="s">
        <v>439</v>
      </c>
      <c r="F306" s="257"/>
      <c r="G306" s="257"/>
      <c r="H306" s="257"/>
      <c r="I306" s="257"/>
      <c r="J306" s="257"/>
      <c r="K306" s="257"/>
      <c r="L306" s="82" t="s">
        <v>504</v>
      </c>
      <c r="M306" s="295" t="s">
        <v>505</v>
      </c>
    </row>
    <row r="307" spans="1:14" ht="163.5" customHeight="1" x14ac:dyDescent="0.25">
      <c r="A307" s="501"/>
      <c r="B307" s="56">
        <v>2</v>
      </c>
      <c r="C307" s="92" t="s">
        <v>436</v>
      </c>
      <c r="D307" s="82">
        <v>2020</v>
      </c>
      <c r="E307" s="300" t="s">
        <v>984</v>
      </c>
      <c r="F307" s="257"/>
      <c r="G307" s="257"/>
      <c r="H307" s="257"/>
      <c r="I307" s="257"/>
      <c r="J307" s="257"/>
      <c r="K307" s="257"/>
      <c r="L307" s="82" t="s">
        <v>506</v>
      </c>
      <c r="M307" s="437" t="s">
        <v>507</v>
      </c>
    </row>
    <row r="308" spans="1:14" ht="127.5" customHeight="1" x14ac:dyDescent="0.25">
      <c r="A308" s="501"/>
      <c r="B308" s="394">
        <v>3</v>
      </c>
      <c r="C308" s="395" t="s">
        <v>437</v>
      </c>
      <c r="D308" s="396">
        <v>2020</v>
      </c>
      <c r="E308" s="397" t="s">
        <v>439</v>
      </c>
      <c r="F308" s="398"/>
      <c r="G308" s="398"/>
      <c r="H308" s="398"/>
      <c r="I308" s="398"/>
      <c r="J308" s="398"/>
      <c r="K308" s="398"/>
      <c r="L308" s="399" t="s">
        <v>508</v>
      </c>
      <c r="M308" s="400" t="s">
        <v>505</v>
      </c>
    </row>
    <row r="309" spans="1:14" ht="114" customHeight="1" x14ac:dyDescent="0.25">
      <c r="A309" s="502"/>
      <c r="B309" s="56">
        <v>4</v>
      </c>
      <c r="C309" s="92" t="s">
        <v>438</v>
      </c>
      <c r="D309" s="82">
        <v>2020</v>
      </c>
      <c r="E309" s="297" t="s">
        <v>439</v>
      </c>
      <c r="F309" s="257"/>
      <c r="G309" s="257"/>
      <c r="H309" s="257"/>
      <c r="I309" s="257"/>
      <c r="J309" s="257"/>
      <c r="K309" s="257"/>
      <c r="L309" s="229" t="s">
        <v>509</v>
      </c>
      <c r="M309" s="295" t="s">
        <v>505</v>
      </c>
    </row>
    <row r="310" spans="1:14" ht="15.75" x14ac:dyDescent="0.25">
      <c r="A310" s="20"/>
      <c r="B310" s="295"/>
      <c r="C310" s="17" t="s">
        <v>174</v>
      </c>
      <c r="D310" s="295"/>
      <c r="E310" s="295"/>
      <c r="F310" s="19">
        <f>G310+H310+I310+J310+K310</f>
        <v>363885.20000000007</v>
      </c>
      <c r="G310" s="19">
        <f>SUM(G229:G309)</f>
        <v>330703.00000000006</v>
      </c>
      <c r="H310" s="19">
        <f>SUM(H229:H309)</f>
        <v>7143.8</v>
      </c>
      <c r="I310" s="19">
        <f>SUM(I229:I309)</f>
        <v>25920.399999999998</v>
      </c>
      <c r="J310" s="19">
        <f>SUM(J229:J309)</f>
        <v>24</v>
      </c>
      <c r="K310" s="19">
        <f>SUM(K229:K309)</f>
        <v>94</v>
      </c>
      <c r="L310" s="119"/>
      <c r="M310" s="295"/>
      <c r="N310" s="195">
        <f>SUM(F229:F309)</f>
        <v>363885.20000000007</v>
      </c>
    </row>
    <row r="311" spans="1:14" ht="15.75" customHeight="1" x14ac:dyDescent="0.25">
      <c r="A311" s="497" t="s">
        <v>775</v>
      </c>
      <c r="B311" s="498"/>
      <c r="C311" s="498"/>
      <c r="D311" s="498"/>
      <c r="E311" s="498"/>
      <c r="F311" s="498"/>
      <c r="G311" s="498"/>
      <c r="H311" s="498"/>
      <c r="I311" s="498"/>
      <c r="J311" s="498"/>
      <c r="K311" s="498"/>
      <c r="L311" s="498"/>
      <c r="M311" s="499"/>
    </row>
    <row r="312" spans="1:14" ht="283.5" x14ac:dyDescent="0.25">
      <c r="A312" s="556" t="s">
        <v>82</v>
      </c>
      <c r="B312" s="40" t="s">
        <v>70</v>
      </c>
      <c r="C312" s="20" t="s">
        <v>985</v>
      </c>
      <c r="D312" s="295">
        <v>2020</v>
      </c>
      <c r="E312" s="295" t="s">
        <v>83</v>
      </c>
      <c r="F312" s="41">
        <f t="shared" ref="F312:F319" si="21">SUM(G312:K312)</f>
        <v>150</v>
      </c>
      <c r="G312" s="41"/>
      <c r="H312" s="41"/>
      <c r="I312" s="41">
        <v>150</v>
      </c>
      <c r="J312" s="41"/>
      <c r="K312" s="41"/>
      <c r="L312" s="295" t="s">
        <v>791</v>
      </c>
      <c r="M312" s="295">
        <v>12000</v>
      </c>
    </row>
    <row r="313" spans="1:14" ht="89.25" x14ac:dyDescent="0.25">
      <c r="A313" s="501"/>
      <c r="B313" s="40" t="s">
        <v>84</v>
      </c>
      <c r="C313" s="20" t="s">
        <v>85</v>
      </c>
      <c r="D313" s="295">
        <v>2020</v>
      </c>
      <c r="E313" s="232" t="s">
        <v>86</v>
      </c>
      <c r="F313" s="41">
        <f t="shared" si="21"/>
        <v>15</v>
      </c>
      <c r="G313" s="41"/>
      <c r="H313" s="41"/>
      <c r="I313" s="41">
        <v>15</v>
      </c>
      <c r="J313" s="41"/>
      <c r="K313" s="41"/>
      <c r="L313" s="295" t="s">
        <v>107</v>
      </c>
      <c r="M313" s="295">
        <v>3</v>
      </c>
    </row>
    <row r="314" spans="1:14" ht="89.25" x14ac:dyDescent="0.25">
      <c r="A314" s="501"/>
      <c r="B314" s="40" t="s">
        <v>87</v>
      </c>
      <c r="C314" s="20" t="s">
        <v>88</v>
      </c>
      <c r="D314" s="437">
        <v>2020</v>
      </c>
      <c r="E314" s="232" t="s">
        <v>86</v>
      </c>
      <c r="F314" s="41">
        <f t="shared" si="21"/>
        <v>15</v>
      </c>
      <c r="G314" s="41"/>
      <c r="H314" s="41"/>
      <c r="I314" s="41">
        <v>15</v>
      </c>
      <c r="J314" s="41"/>
      <c r="K314" s="41"/>
      <c r="L314" s="437" t="s">
        <v>107</v>
      </c>
      <c r="M314" s="437">
        <v>3</v>
      </c>
    </row>
    <row r="315" spans="1:14" ht="89.25" x14ac:dyDescent="0.25">
      <c r="A315" s="501"/>
      <c r="B315" s="40" t="s">
        <v>89</v>
      </c>
      <c r="C315" s="20" t="s">
        <v>90</v>
      </c>
      <c r="D315" s="295">
        <v>2020</v>
      </c>
      <c r="E315" s="232" t="s">
        <v>86</v>
      </c>
      <c r="F315" s="41">
        <f t="shared" si="21"/>
        <v>15</v>
      </c>
      <c r="G315" s="41"/>
      <c r="H315" s="41"/>
      <c r="I315" s="41">
        <v>15</v>
      </c>
      <c r="J315" s="41"/>
      <c r="K315" s="41"/>
      <c r="L315" s="295" t="s">
        <v>107</v>
      </c>
      <c r="M315" s="295">
        <v>3</v>
      </c>
    </row>
    <row r="316" spans="1:14" ht="189" x14ac:dyDescent="0.25">
      <c r="A316" s="501"/>
      <c r="B316" s="40" t="s">
        <v>91</v>
      </c>
      <c r="C316" s="20" t="s">
        <v>92</v>
      </c>
      <c r="D316" s="295">
        <v>2020</v>
      </c>
      <c r="E316" s="295" t="s">
        <v>93</v>
      </c>
      <c r="F316" s="41">
        <f t="shared" si="21"/>
        <v>75</v>
      </c>
      <c r="G316" s="41"/>
      <c r="H316" s="41"/>
      <c r="I316" s="41">
        <v>40</v>
      </c>
      <c r="J316" s="41"/>
      <c r="K316" s="41">
        <v>35</v>
      </c>
      <c r="L316" s="295" t="s">
        <v>791</v>
      </c>
      <c r="M316" s="295">
        <v>2000</v>
      </c>
    </row>
    <row r="317" spans="1:14" ht="78.75" x14ac:dyDescent="0.25">
      <c r="A317" s="501"/>
      <c r="B317" s="40" t="s">
        <v>94</v>
      </c>
      <c r="C317" s="20" t="s">
        <v>649</v>
      </c>
      <c r="D317" s="295">
        <v>2020</v>
      </c>
      <c r="E317" s="295" t="s">
        <v>83</v>
      </c>
      <c r="F317" s="41">
        <f t="shared" si="21"/>
        <v>25</v>
      </c>
      <c r="G317" s="41"/>
      <c r="H317" s="41"/>
      <c r="I317" s="41">
        <v>25</v>
      </c>
      <c r="J317" s="41"/>
      <c r="K317" s="41"/>
      <c r="L317" s="295" t="s">
        <v>650</v>
      </c>
      <c r="M317" s="295">
        <v>1000</v>
      </c>
    </row>
    <row r="318" spans="1:14" ht="189" x14ac:dyDescent="0.25">
      <c r="A318" s="502"/>
      <c r="B318" s="40" t="s">
        <v>190</v>
      </c>
      <c r="C318" s="20" t="s">
        <v>95</v>
      </c>
      <c r="D318" s="295">
        <v>2020</v>
      </c>
      <c r="E318" s="295" t="s">
        <v>83</v>
      </c>
      <c r="F318" s="41">
        <f t="shared" si="21"/>
        <v>65</v>
      </c>
      <c r="G318" s="41"/>
      <c r="H318" s="41"/>
      <c r="I318" s="41">
        <v>65</v>
      </c>
      <c r="J318" s="41"/>
      <c r="K318" s="41"/>
      <c r="L318" s="295" t="s">
        <v>791</v>
      </c>
      <c r="M318" s="295">
        <v>1200</v>
      </c>
    </row>
    <row r="319" spans="1:14" ht="259.5" customHeight="1" x14ac:dyDescent="0.25">
      <c r="A319" s="401" t="s">
        <v>96</v>
      </c>
      <c r="B319" s="402" t="s">
        <v>70</v>
      </c>
      <c r="C319" s="20" t="s">
        <v>863</v>
      </c>
      <c r="D319" s="295">
        <v>2020</v>
      </c>
      <c r="E319" s="295" t="s">
        <v>83</v>
      </c>
      <c r="F319" s="41">
        <f t="shared" si="21"/>
        <v>100</v>
      </c>
      <c r="G319" s="41"/>
      <c r="H319" s="41"/>
      <c r="I319" s="41">
        <v>100</v>
      </c>
      <c r="J319" s="41"/>
      <c r="K319" s="41"/>
      <c r="L319" s="295" t="s">
        <v>925</v>
      </c>
      <c r="M319" s="295">
        <v>3</v>
      </c>
    </row>
    <row r="320" spans="1:14" ht="15.75" x14ac:dyDescent="0.25">
      <c r="A320" s="42"/>
      <c r="B320" s="42"/>
      <c r="C320" s="43" t="s">
        <v>175</v>
      </c>
      <c r="D320" s="44"/>
      <c r="E320" s="45"/>
      <c r="F320" s="46">
        <f>G320+H320+I320+J320+K320</f>
        <v>460</v>
      </c>
      <c r="G320" s="46">
        <f>SUM(G312:G319)</f>
        <v>0</v>
      </c>
      <c r="H320" s="46">
        <f>SUM(H312:H319)</f>
        <v>0</v>
      </c>
      <c r="I320" s="46">
        <f>SUM(I312:I319)</f>
        <v>425</v>
      </c>
      <c r="J320" s="46">
        <f>SUM(J312:J319)</f>
        <v>0</v>
      </c>
      <c r="K320" s="46">
        <f>SUM(K312:K319)</f>
        <v>35</v>
      </c>
      <c r="L320" s="47"/>
      <c r="M320" s="47"/>
    </row>
    <row r="321" spans="1:13" ht="15.75" x14ac:dyDescent="0.25">
      <c r="A321" s="592" t="s">
        <v>776</v>
      </c>
      <c r="B321" s="593"/>
      <c r="C321" s="593"/>
      <c r="D321" s="593"/>
      <c r="E321" s="593"/>
      <c r="F321" s="593"/>
      <c r="G321" s="593"/>
      <c r="H321" s="593"/>
      <c r="I321" s="593"/>
      <c r="J321" s="593"/>
      <c r="K321" s="593"/>
      <c r="L321" s="593"/>
      <c r="M321" s="594"/>
    </row>
    <row r="322" spans="1:13" ht="31.5" x14ac:dyDescent="0.25">
      <c r="A322" s="512" t="s">
        <v>986</v>
      </c>
      <c r="B322" s="48">
        <v>1</v>
      </c>
      <c r="C322" s="296" t="s">
        <v>98</v>
      </c>
      <c r="D322" s="297">
        <v>2020</v>
      </c>
      <c r="E322" s="297" t="s">
        <v>99</v>
      </c>
      <c r="F322" s="49">
        <v>2</v>
      </c>
      <c r="G322" s="49"/>
      <c r="H322" s="49"/>
      <c r="I322" s="49">
        <v>2</v>
      </c>
      <c r="J322" s="49"/>
      <c r="K322" s="49"/>
      <c r="L322" s="297" t="s">
        <v>107</v>
      </c>
      <c r="M322" s="297">
        <v>2</v>
      </c>
    </row>
    <row r="323" spans="1:13" ht="147" customHeight="1" x14ac:dyDescent="0.25">
      <c r="A323" s="513"/>
      <c r="B323" s="48">
        <v>2</v>
      </c>
      <c r="C323" s="296" t="s">
        <v>100</v>
      </c>
      <c r="D323" s="297">
        <v>2020</v>
      </c>
      <c r="E323" s="297" t="s">
        <v>99</v>
      </c>
      <c r="F323" s="49">
        <v>500</v>
      </c>
      <c r="G323" s="49"/>
      <c r="H323" s="49"/>
      <c r="I323" s="49">
        <v>500</v>
      </c>
      <c r="J323" s="49"/>
      <c r="K323" s="49"/>
      <c r="L323" s="297" t="s">
        <v>512</v>
      </c>
      <c r="M323" s="297" t="s">
        <v>511</v>
      </c>
    </row>
    <row r="324" spans="1:13" ht="63" customHeight="1" x14ac:dyDescent="0.25">
      <c r="A324" s="514"/>
      <c r="B324" s="48">
        <v>3</v>
      </c>
      <c r="C324" s="403" t="s">
        <v>101</v>
      </c>
      <c r="D324" s="297">
        <v>2020</v>
      </c>
      <c r="E324" s="297" t="s">
        <v>99</v>
      </c>
      <c r="F324" s="49">
        <v>40</v>
      </c>
      <c r="G324" s="49"/>
      <c r="H324" s="49"/>
      <c r="I324" s="49">
        <v>40</v>
      </c>
      <c r="J324" s="49"/>
      <c r="K324" s="49"/>
      <c r="L324" s="404" t="s">
        <v>988</v>
      </c>
      <c r="M324" s="25">
        <v>2</v>
      </c>
    </row>
    <row r="325" spans="1:13" ht="94.5" x14ac:dyDescent="0.25">
      <c r="A325" s="512" t="s">
        <v>987</v>
      </c>
      <c r="B325" s="405">
        <v>1</v>
      </c>
      <c r="C325" s="296" t="s">
        <v>989</v>
      </c>
      <c r="D325" s="297">
        <v>2020</v>
      </c>
      <c r="E325" s="297" t="s">
        <v>99</v>
      </c>
      <c r="F325" s="49">
        <v>80</v>
      </c>
      <c r="G325" s="50"/>
      <c r="H325" s="49"/>
      <c r="I325" s="50">
        <v>80</v>
      </c>
      <c r="J325" s="30"/>
      <c r="K325" s="30"/>
      <c r="L325" s="297" t="s">
        <v>513</v>
      </c>
      <c r="M325" s="297">
        <v>110</v>
      </c>
    </row>
    <row r="326" spans="1:13" ht="63" x14ac:dyDescent="0.25">
      <c r="A326" s="514"/>
      <c r="B326" s="48">
        <v>2</v>
      </c>
      <c r="C326" s="296" t="s">
        <v>102</v>
      </c>
      <c r="D326" s="297">
        <v>2020</v>
      </c>
      <c r="E326" s="297" t="s">
        <v>99</v>
      </c>
      <c r="F326" s="49">
        <v>1</v>
      </c>
      <c r="G326" s="49"/>
      <c r="H326" s="406"/>
      <c r="I326" s="49">
        <v>1</v>
      </c>
      <c r="J326" s="49"/>
      <c r="K326" s="49"/>
      <c r="L326" s="297" t="s">
        <v>107</v>
      </c>
      <c r="M326" s="297">
        <v>4</v>
      </c>
    </row>
    <row r="327" spans="1:13" ht="15.75" x14ac:dyDescent="0.25">
      <c r="A327" s="20"/>
      <c r="B327" s="16"/>
      <c r="C327" s="17" t="s">
        <v>97</v>
      </c>
      <c r="D327" s="16"/>
      <c r="E327" s="18"/>
      <c r="F327" s="19">
        <f>G327+H327+I327+J327+K327</f>
        <v>623</v>
      </c>
      <c r="G327" s="19">
        <f>SUM(G322:G326)</f>
        <v>0</v>
      </c>
      <c r="H327" s="19">
        <f>SUM(H322:H326)</f>
        <v>0</v>
      </c>
      <c r="I327" s="19">
        <f>SUM(I322:I326)</f>
        <v>623</v>
      </c>
      <c r="J327" s="19">
        <f>SUM(J322:J326)</f>
        <v>0</v>
      </c>
      <c r="K327" s="19">
        <f>SUM(K322:K326)</f>
        <v>0</v>
      </c>
      <c r="L327" s="17"/>
      <c r="M327" s="16"/>
    </row>
    <row r="328" spans="1:13" ht="15.75" x14ac:dyDescent="0.25">
      <c r="A328" s="497" t="s">
        <v>777</v>
      </c>
      <c r="B328" s="498"/>
      <c r="C328" s="498"/>
      <c r="D328" s="498"/>
      <c r="E328" s="498"/>
      <c r="F328" s="498"/>
      <c r="G328" s="498"/>
      <c r="H328" s="498"/>
      <c r="I328" s="498"/>
      <c r="J328" s="498"/>
      <c r="K328" s="498"/>
      <c r="L328" s="498"/>
      <c r="M328" s="499"/>
    </row>
    <row r="329" spans="1:13" ht="51" customHeight="1" x14ac:dyDescent="0.25">
      <c r="A329" s="595" t="s">
        <v>585</v>
      </c>
      <c r="B329" s="140">
        <v>1</v>
      </c>
      <c r="C329" s="141" t="s">
        <v>990</v>
      </c>
      <c r="D329" s="140">
        <v>2020</v>
      </c>
      <c r="E329" s="140" t="s">
        <v>559</v>
      </c>
      <c r="F329" s="142">
        <f t="shared" ref="F329:F351" si="22">SUM(G329:K329)</f>
        <v>1500</v>
      </c>
      <c r="G329" s="142"/>
      <c r="H329" s="142"/>
      <c r="I329" s="142">
        <v>1500</v>
      </c>
      <c r="J329" s="142"/>
      <c r="K329" s="142"/>
      <c r="L329" s="143" t="s">
        <v>625</v>
      </c>
      <c r="M329" s="140">
        <v>45</v>
      </c>
    </row>
    <row r="330" spans="1:13" ht="47.25" x14ac:dyDescent="0.25">
      <c r="A330" s="596"/>
      <c r="B330" s="140">
        <v>2</v>
      </c>
      <c r="C330" s="144" t="s">
        <v>560</v>
      </c>
      <c r="D330" s="407">
        <v>2020</v>
      </c>
      <c r="E330" s="140" t="s">
        <v>559</v>
      </c>
      <c r="F330" s="408">
        <f>SUM(G330:K330)</f>
        <v>130</v>
      </c>
      <c r="G330" s="142"/>
      <c r="H330" s="142"/>
      <c r="I330" s="142">
        <v>130</v>
      </c>
      <c r="J330" s="142"/>
      <c r="K330" s="142"/>
      <c r="L330" s="301" t="s">
        <v>792</v>
      </c>
      <c r="M330" s="145">
        <v>34317</v>
      </c>
    </row>
    <row r="331" spans="1:13" ht="37.5" customHeight="1" x14ac:dyDescent="0.25">
      <c r="A331" s="596"/>
      <c r="B331" s="140">
        <v>3</v>
      </c>
      <c r="C331" s="433" t="s">
        <v>1126</v>
      </c>
      <c r="D331" s="140">
        <v>2020</v>
      </c>
      <c r="E331" s="295" t="s">
        <v>559</v>
      </c>
      <c r="F331" s="41">
        <f t="shared" si="22"/>
        <v>2500</v>
      </c>
      <c r="G331" s="41"/>
      <c r="H331" s="41"/>
      <c r="I331" s="41">
        <v>2500</v>
      </c>
      <c r="J331" s="41"/>
      <c r="K331" s="41"/>
      <c r="L331" s="232" t="s">
        <v>793</v>
      </c>
      <c r="M331" s="95">
        <v>180</v>
      </c>
    </row>
    <row r="332" spans="1:13" ht="38.25" x14ac:dyDescent="0.25">
      <c r="A332" s="596"/>
      <c r="B332" s="140">
        <v>4</v>
      </c>
      <c r="C332" s="20" t="s">
        <v>561</v>
      </c>
      <c r="D332" s="140">
        <v>2020</v>
      </c>
      <c r="E332" s="295" t="s">
        <v>559</v>
      </c>
      <c r="F332" s="41">
        <f t="shared" si="22"/>
        <v>40</v>
      </c>
      <c r="G332" s="41"/>
      <c r="H332" s="41"/>
      <c r="I332" s="41">
        <v>40</v>
      </c>
      <c r="J332" s="41"/>
      <c r="K332" s="41"/>
      <c r="L332" s="302" t="s">
        <v>562</v>
      </c>
      <c r="M332" s="15" t="s">
        <v>91</v>
      </c>
    </row>
    <row r="333" spans="1:13" ht="47.25" x14ac:dyDescent="0.25">
      <c r="A333" s="596"/>
      <c r="B333" s="140">
        <v>5</v>
      </c>
      <c r="C333" s="296" t="s">
        <v>563</v>
      </c>
      <c r="D333" s="140">
        <v>2020</v>
      </c>
      <c r="E333" s="295" t="s">
        <v>559</v>
      </c>
      <c r="F333" s="41">
        <f t="shared" si="22"/>
        <v>45</v>
      </c>
      <c r="G333" s="41"/>
      <c r="H333" s="41"/>
      <c r="I333" s="41">
        <v>45</v>
      </c>
      <c r="J333" s="41"/>
      <c r="K333" s="41"/>
      <c r="L333" s="297" t="s">
        <v>626</v>
      </c>
      <c r="M333" s="95">
        <v>21</v>
      </c>
    </row>
    <row r="334" spans="1:13" ht="48.75" customHeight="1" x14ac:dyDescent="0.25">
      <c r="A334" s="596"/>
      <c r="B334" s="140">
        <v>6</v>
      </c>
      <c r="C334" s="20" t="s">
        <v>564</v>
      </c>
      <c r="D334" s="140">
        <v>2020</v>
      </c>
      <c r="E334" s="295" t="s">
        <v>559</v>
      </c>
      <c r="F334" s="41">
        <f t="shared" si="22"/>
        <v>10240</v>
      </c>
      <c r="G334" s="41"/>
      <c r="H334" s="41"/>
      <c r="I334" s="41">
        <v>10240</v>
      </c>
      <c r="J334" s="41"/>
      <c r="K334" s="41"/>
      <c r="L334" s="295" t="s">
        <v>736</v>
      </c>
      <c r="M334" s="295" t="s">
        <v>565</v>
      </c>
    </row>
    <row r="335" spans="1:13" ht="51" x14ac:dyDescent="0.25">
      <c r="A335" s="596"/>
      <c r="B335" s="140">
        <v>7</v>
      </c>
      <c r="C335" s="20" t="s">
        <v>566</v>
      </c>
      <c r="D335" s="140">
        <v>2020</v>
      </c>
      <c r="E335" s="295" t="s">
        <v>559</v>
      </c>
      <c r="F335" s="41">
        <f t="shared" si="22"/>
        <v>72.400000000000006</v>
      </c>
      <c r="G335" s="41"/>
      <c r="H335" s="41"/>
      <c r="I335" s="41">
        <v>72.400000000000006</v>
      </c>
      <c r="J335" s="41"/>
      <c r="K335" s="41"/>
      <c r="L335" s="232" t="s">
        <v>794</v>
      </c>
      <c r="M335" s="95">
        <v>40</v>
      </c>
    </row>
    <row r="336" spans="1:13" ht="47.25" x14ac:dyDescent="0.25">
      <c r="A336" s="596"/>
      <c r="B336" s="140">
        <v>8</v>
      </c>
      <c r="C336" s="20" t="s">
        <v>567</v>
      </c>
      <c r="D336" s="140">
        <v>2020</v>
      </c>
      <c r="E336" s="295" t="s">
        <v>559</v>
      </c>
      <c r="F336" s="41">
        <f>SUM(G336:K336)</f>
        <v>150</v>
      </c>
      <c r="G336" s="41"/>
      <c r="H336" s="41"/>
      <c r="I336" s="41">
        <v>150</v>
      </c>
      <c r="J336" s="41"/>
      <c r="K336" s="41"/>
      <c r="L336" s="295" t="s">
        <v>795</v>
      </c>
      <c r="M336" s="95">
        <v>180</v>
      </c>
    </row>
    <row r="337" spans="1:14" ht="47.25" x14ac:dyDescent="0.25">
      <c r="A337" s="596"/>
      <c r="B337" s="140">
        <v>9</v>
      </c>
      <c r="C337" s="409" t="s">
        <v>568</v>
      </c>
      <c r="D337" s="140">
        <v>2020</v>
      </c>
      <c r="E337" s="295" t="s">
        <v>559</v>
      </c>
      <c r="F337" s="41">
        <f>SUM(G337:K337)</f>
        <v>12172.8</v>
      </c>
      <c r="G337" s="41"/>
      <c r="H337" s="41"/>
      <c r="I337" s="41">
        <v>12172.8</v>
      </c>
      <c r="J337" s="41"/>
      <c r="K337" s="41"/>
      <c r="L337" s="295" t="s">
        <v>626</v>
      </c>
      <c r="M337" s="95">
        <v>3</v>
      </c>
      <c r="N337" s="188"/>
    </row>
    <row r="338" spans="1:14" ht="48.75" customHeight="1" x14ac:dyDescent="0.25">
      <c r="A338" s="596"/>
      <c r="B338" s="140">
        <v>10</v>
      </c>
      <c r="C338" s="296" t="s">
        <v>569</v>
      </c>
      <c r="D338" s="140">
        <v>2020</v>
      </c>
      <c r="E338" s="295" t="s">
        <v>559</v>
      </c>
      <c r="F338" s="41">
        <f t="shared" si="22"/>
        <v>200</v>
      </c>
      <c r="G338" s="41"/>
      <c r="H338" s="41"/>
      <c r="I338" s="41">
        <v>200</v>
      </c>
      <c r="J338" s="41"/>
      <c r="K338" s="41"/>
      <c r="L338" s="72" t="s">
        <v>626</v>
      </c>
      <c r="M338" s="95">
        <v>41</v>
      </c>
    </row>
    <row r="339" spans="1:14" ht="47.25" x14ac:dyDescent="0.25">
      <c r="A339" s="596"/>
      <c r="B339" s="140">
        <v>11</v>
      </c>
      <c r="C339" s="296" t="s">
        <v>570</v>
      </c>
      <c r="D339" s="140">
        <v>2020</v>
      </c>
      <c r="E339" s="295" t="s">
        <v>559</v>
      </c>
      <c r="F339" s="41">
        <f t="shared" si="22"/>
        <v>200</v>
      </c>
      <c r="G339" s="41"/>
      <c r="H339" s="41"/>
      <c r="I339" s="41">
        <v>200</v>
      </c>
      <c r="J339" s="41"/>
      <c r="K339" s="41"/>
      <c r="L339" s="297" t="s">
        <v>626</v>
      </c>
      <c r="M339" s="95">
        <v>45</v>
      </c>
    </row>
    <row r="340" spans="1:14" ht="63" x14ac:dyDescent="0.25">
      <c r="A340" s="596"/>
      <c r="B340" s="140">
        <v>12</v>
      </c>
      <c r="C340" s="296" t="s">
        <v>991</v>
      </c>
      <c r="D340" s="140">
        <v>2020</v>
      </c>
      <c r="E340" s="295" t="s">
        <v>559</v>
      </c>
      <c r="F340" s="41">
        <f t="shared" si="22"/>
        <v>180</v>
      </c>
      <c r="G340" s="41"/>
      <c r="H340" s="41"/>
      <c r="I340" s="41">
        <v>180</v>
      </c>
      <c r="J340" s="41"/>
      <c r="K340" s="41"/>
      <c r="L340" s="72" t="s">
        <v>626</v>
      </c>
      <c r="M340" s="95">
        <v>6</v>
      </c>
    </row>
    <row r="341" spans="1:14" ht="47.25" x14ac:dyDescent="0.25">
      <c r="A341" s="596"/>
      <c r="B341" s="140">
        <v>13</v>
      </c>
      <c r="C341" s="296" t="s">
        <v>571</v>
      </c>
      <c r="D341" s="140">
        <v>2020</v>
      </c>
      <c r="E341" s="295" t="s">
        <v>559</v>
      </c>
      <c r="F341" s="41">
        <f t="shared" si="22"/>
        <v>130</v>
      </c>
      <c r="G341" s="41"/>
      <c r="H341" s="41"/>
      <c r="I341" s="41">
        <v>130</v>
      </c>
      <c r="J341" s="41"/>
      <c r="K341" s="41"/>
      <c r="L341" s="72" t="s">
        <v>796</v>
      </c>
      <c r="M341" s="295">
        <v>220</v>
      </c>
    </row>
    <row r="342" spans="1:14" ht="33.75" customHeight="1" x14ac:dyDescent="0.25">
      <c r="A342" s="596"/>
      <c r="B342" s="140">
        <v>14</v>
      </c>
      <c r="C342" s="296" t="s">
        <v>572</v>
      </c>
      <c r="D342" s="140">
        <v>2020</v>
      </c>
      <c r="E342" s="295" t="s">
        <v>559</v>
      </c>
      <c r="F342" s="41">
        <f t="shared" si="22"/>
        <v>10</v>
      </c>
      <c r="G342" s="41"/>
      <c r="H342" s="41"/>
      <c r="I342" s="41">
        <v>10</v>
      </c>
      <c r="J342" s="41"/>
      <c r="K342" s="41"/>
      <c r="L342" s="297" t="s">
        <v>797</v>
      </c>
      <c r="M342" s="95">
        <v>8</v>
      </c>
    </row>
    <row r="343" spans="1:14" ht="31.5" x14ac:dyDescent="0.25">
      <c r="A343" s="596"/>
      <c r="B343" s="140">
        <v>15</v>
      </c>
      <c r="C343" s="20" t="s">
        <v>992</v>
      </c>
      <c r="D343" s="140">
        <v>2020</v>
      </c>
      <c r="E343" s="295" t="s">
        <v>559</v>
      </c>
      <c r="F343" s="41">
        <f t="shared" si="22"/>
        <v>5</v>
      </c>
      <c r="G343" s="41"/>
      <c r="H343" s="41"/>
      <c r="I343" s="41">
        <v>5</v>
      </c>
      <c r="J343" s="41"/>
      <c r="K343" s="41"/>
      <c r="L343" s="72" t="s">
        <v>626</v>
      </c>
      <c r="M343" s="95">
        <v>2</v>
      </c>
    </row>
    <row r="344" spans="1:14" ht="47.25" x14ac:dyDescent="0.25">
      <c r="A344" s="596"/>
      <c r="B344" s="140">
        <v>16</v>
      </c>
      <c r="C344" s="20" t="s">
        <v>573</v>
      </c>
      <c r="D344" s="140">
        <v>2020</v>
      </c>
      <c r="E344" s="437" t="s">
        <v>559</v>
      </c>
      <c r="F344" s="41">
        <f t="shared" si="22"/>
        <v>115</v>
      </c>
      <c r="G344" s="41"/>
      <c r="H344" s="41"/>
      <c r="I344" s="41">
        <v>115</v>
      </c>
      <c r="J344" s="41"/>
      <c r="K344" s="41"/>
      <c r="L344" s="72" t="s">
        <v>626</v>
      </c>
      <c r="M344" s="95">
        <v>45</v>
      </c>
    </row>
    <row r="345" spans="1:14" ht="78.75" x14ac:dyDescent="0.25">
      <c r="A345" s="596"/>
      <c r="B345" s="140">
        <v>17</v>
      </c>
      <c r="C345" s="296" t="s">
        <v>574</v>
      </c>
      <c r="D345" s="140">
        <v>2020</v>
      </c>
      <c r="E345" s="295" t="s">
        <v>559</v>
      </c>
      <c r="F345" s="41">
        <f t="shared" si="22"/>
        <v>100</v>
      </c>
      <c r="G345" s="41"/>
      <c r="H345" s="41"/>
      <c r="I345" s="41">
        <v>100</v>
      </c>
      <c r="J345" s="41"/>
      <c r="K345" s="41"/>
      <c r="L345" s="295" t="s">
        <v>798</v>
      </c>
      <c r="M345" s="295" t="s">
        <v>575</v>
      </c>
    </row>
    <row r="346" spans="1:14" ht="81.75" customHeight="1" x14ac:dyDescent="0.25">
      <c r="A346" s="596"/>
      <c r="B346" s="140">
        <v>18</v>
      </c>
      <c r="C346" s="296" t="s">
        <v>576</v>
      </c>
      <c r="D346" s="140">
        <v>2020</v>
      </c>
      <c r="E346" s="295" t="s">
        <v>559</v>
      </c>
      <c r="F346" s="41">
        <f t="shared" si="22"/>
        <v>85</v>
      </c>
      <c r="G346" s="41"/>
      <c r="H346" s="41"/>
      <c r="I346" s="41">
        <v>85</v>
      </c>
      <c r="J346" s="41"/>
      <c r="K346" s="41"/>
      <c r="L346" s="295" t="s">
        <v>799</v>
      </c>
      <c r="M346" s="295">
        <v>120</v>
      </c>
    </row>
    <row r="347" spans="1:14" ht="47.25" x14ac:dyDescent="0.25">
      <c r="A347" s="596"/>
      <c r="B347" s="140">
        <v>19</v>
      </c>
      <c r="C347" s="296" t="s">
        <v>577</v>
      </c>
      <c r="D347" s="140">
        <v>2020</v>
      </c>
      <c r="E347" s="295" t="s">
        <v>559</v>
      </c>
      <c r="F347" s="41">
        <f t="shared" si="22"/>
        <v>135</v>
      </c>
      <c r="G347" s="41"/>
      <c r="H347" s="41"/>
      <c r="I347" s="41">
        <v>135</v>
      </c>
      <c r="J347" s="41"/>
      <c r="K347" s="41"/>
      <c r="L347" s="295" t="s">
        <v>626</v>
      </c>
      <c r="M347" s="295">
        <v>2</v>
      </c>
    </row>
    <row r="348" spans="1:14" ht="47.25" x14ac:dyDescent="0.25">
      <c r="A348" s="596"/>
      <c r="B348" s="140">
        <v>20</v>
      </c>
      <c r="C348" s="296" t="s">
        <v>578</v>
      </c>
      <c r="D348" s="140">
        <v>2020</v>
      </c>
      <c r="E348" s="295" t="s">
        <v>559</v>
      </c>
      <c r="F348" s="41">
        <f t="shared" si="22"/>
        <v>40</v>
      </c>
      <c r="G348" s="41"/>
      <c r="H348" s="41"/>
      <c r="I348" s="41">
        <v>40</v>
      </c>
      <c r="J348" s="41"/>
      <c r="K348" s="41"/>
      <c r="L348" s="295" t="s">
        <v>627</v>
      </c>
      <c r="M348" s="295" t="s">
        <v>579</v>
      </c>
    </row>
    <row r="349" spans="1:14" ht="63" x14ac:dyDescent="0.25">
      <c r="A349" s="596"/>
      <c r="B349" s="140">
        <v>21</v>
      </c>
      <c r="C349" s="296" t="s">
        <v>580</v>
      </c>
      <c r="D349" s="140">
        <v>2020</v>
      </c>
      <c r="E349" s="295" t="s">
        <v>559</v>
      </c>
      <c r="F349" s="41">
        <f t="shared" si="22"/>
        <v>40</v>
      </c>
      <c r="G349" s="41"/>
      <c r="H349" s="41"/>
      <c r="I349" s="41">
        <v>40</v>
      </c>
      <c r="J349" s="41"/>
      <c r="K349" s="41"/>
      <c r="L349" s="295" t="s">
        <v>581</v>
      </c>
      <c r="M349" s="295" t="s">
        <v>582</v>
      </c>
    </row>
    <row r="350" spans="1:14" ht="31.5" customHeight="1" x14ac:dyDescent="0.25">
      <c r="A350" s="596"/>
      <c r="B350" s="140">
        <v>22</v>
      </c>
      <c r="C350" s="20" t="s">
        <v>583</v>
      </c>
      <c r="D350" s="140">
        <v>2020</v>
      </c>
      <c r="E350" s="295" t="s">
        <v>559</v>
      </c>
      <c r="F350" s="41">
        <f t="shared" si="22"/>
        <v>30</v>
      </c>
      <c r="G350" s="41"/>
      <c r="H350" s="41"/>
      <c r="I350" s="41">
        <v>30</v>
      </c>
      <c r="J350" s="41"/>
      <c r="K350" s="41"/>
      <c r="L350" s="303" t="s">
        <v>584</v>
      </c>
      <c r="M350" s="95">
        <v>6</v>
      </c>
    </row>
    <row r="351" spans="1:14" ht="34.5" customHeight="1" x14ac:dyDescent="0.25">
      <c r="A351" s="596"/>
      <c r="B351" s="140">
        <v>23</v>
      </c>
      <c r="C351" s="20" t="s">
        <v>1074</v>
      </c>
      <c r="D351" s="140">
        <v>2020</v>
      </c>
      <c r="E351" s="295" t="s">
        <v>559</v>
      </c>
      <c r="F351" s="41">
        <f t="shared" si="22"/>
        <v>127.5</v>
      </c>
      <c r="G351" s="41"/>
      <c r="H351" s="41"/>
      <c r="I351" s="41">
        <v>127.5</v>
      </c>
      <c r="J351" s="41"/>
      <c r="K351" s="41"/>
      <c r="L351" s="295" t="s">
        <v>993</v>
      </c>
      <c r="M351" s="95">
        <v>300</v>
      </c>
    </row>
    <row r="352" spans="1:14" ht="47.25" x14ac:dyDescent="0.25">
      <c r="A352" s="410"/>
      <c r="B352" s="140">
        <v>24</v>
      </c>
      <c r="C352" s="20" t="s">
        <v>994</v>
      </c>
      <c r="D352" s="140">
        <v>2020</v>
      </c>
      <c r="E352" s="295" t="s">
        <v>559</v>
      </c>
      <c r="F352" s="41">
        <f>SUM(G352:K352)</f>
        <v>10</v>
      </c>
      <c r="G352" s="41"/>
      <c r="H352" s="41"/>
      <c r="I352" s="41">
        <v>10</v>
      </c>
      <c r="J352" s="41"/>
      <c r="K352" s="41"/>
      <c r="L352" s="72" t="s">
        <v>626</v>
      </c>
      <c r="M352" s="95">
        <v>46</v>
      </c>
    </row>
    <row r="353" spans="1:13" ht="31.5" x14ac:dyDescent="0.25">
      <c r="A353" s="410"/>
      <c r="B353" s="140">
        <v>25</v>
      </c>
      <c r="C353" s="20" t="s">
        <v>727</v>
      </c>
      <c r="D353" s="140">
        <v>2020</v>
      </c>
      <c r="E353" s="295" t="s">
        <v>559</v>
      </c>
      <c r="F353" s="41">
        <f>SUM(G353:K353)</f>
        <v>720</v>
      </c>
      <c r="G353" s="41"/>
      <c r="H353" s="41"/>
      <c r="I353" s="41">
        <v>720</v>
      </c>
      <c r="J353" s="41"/>
      <c r="K353" s="41"/>
      <c r="L353" s="295" t="s">
        <v>728</v>
      </c>
      <c r="M353" s="95">
        <v>3000</v>
      </c>
    </row>
    <row r="354" spans="1:13" ht="31.5" x14ac:dyDescent="0.25">
      <c r="A354" s="410"/>
      <c r="B354" s="140">
        <v>26</v>
      </c>
      <c r="C354" s="20" t="s">
        <v>729</v>
      </c>
      <c r="D354" s="140">
        <v>2020</v>
      </c>
      <c r="E354" s="295" t="s">
        <v>559</v>
      </c>
      <c r="F354" s="41">
        <f>SUM(G354:K354)</f>
        <v>100</v>
      </c>
      <c r="G354" s="41"/>
      <c r="H354" s="41"/>
      <c r="I354" s="41">
        <v>100</v>
      </c>
      <c r="J354" s="41"/>
      <c r="K354" s="41"/>
      <c r="L354" s="295" t="s">
        <v>623</v>
      </c>
      <c r="M354" s="95">
        <v>6</v>
      </c>
    </row>
    <row r="355" spans="1:13" ht="110.25" x14ac:dyDescent="0.25">
      <c r="A355" s="410"/>
      <c r="B355" s="143">
        <v>27</v>
      </c>
      <c r="C355" s="401" t="s">
        <v>855</v>
      </c>
      <c r="D355" s="400">
        <v>2020</v>
      </c>
      <c r="E355" s="295" t="s">
        <v>995</v>
      </c>
      <c r="F355" s="411">
        <f>SUM(G355:K355)</f>
        <v>1500</v>
      </c>
      <c r="G355" s="41"/>
      <c r="H355" s="41"/>
      <c r="I355" s="411">
        <v>1500</v>
      </c>
      <c r="J355" s="41"/>
      <c r="K355" s="41"/>
      <c r="L355" s="400" t="s">
        <v>730</v>
      </c>
      <c r="M355" s="412" t="s">
        <v>731</v>
      </c>
    </row>
    <row r="356" spans="1:13" ht="80.25" customHeight="1" x14ac:dyDescent="0.25">
      <c r="A356" s="410"/>
      <c r="B356" s="140">
        <v>28</v>
      </c>
      <c r="C356" s="401" t="s">
        <v>996</v>
      </c>
      <c r="D356" s="140">
        <v>2020</v>
      </c>
      <c r="E356" s="295" t="s">
        <v>995</v>
      </c>
      <c r="F356" s="41">
        <f t="shared" ref="F356:F359" si="23">SUM(G356:K356)</f>
        <v>700</v>
      </c>
      <c r="G356" s="41"/>
      <c r="H356" s="41"/>
      <c r="I356" s="41">
        <v>700</v>
      </c>
      <c r="J356" s="41"/>
      <c r="K356" s="41"/>
      <c r="L356" s="295" t="s">
        <v>730</v>
      </c>
      <c r="M356" s="95" t="s">
        <v>731</v>
      </c>
    </row>
    <row r="357" spans="1:13" ht="110.25" x14ac:dyDescent="0.25">
      <c r="A357" s="410"/>
      <c r="B357" s="140">
        <v>29</v>
      </c>
      <c r="C357" s="20" t="s">
        <v>1073</v>
      </c>
      <c r="D357" s="140">
        <v>2020</v>
      </c>
      <c r="E357" s="437" t="s">
        <v>995</v>
      </c>
      <c r="F357" s="41">
        <f t="shared" si="23"/>
        <v>1200</v>
      </c>
      <c r="G357" s="41"/>
      <c r="H357" s="41"/>
      <c r="I357" s="41">
        <v>1200</v>
      </c>
      <c r="J357" s="41"/>
      <c r="K357" s="41"/>
      <c r="L357" s="437" t="s">
        <v>730</v>
      </c>
      <c r="M357" s="95" t="s">
        <v>731</v>
      </c>
    </row>
    <row r="358" spans="1:13" ht="111.75" customHeight="1" x14ac:dyDescent="0.25">
      <c r="A358" s="410"/>
      <c r="B358" s="140">
        <v>30</v>
      </c>
      <c r="C358" s="401" t="s">
        <v>1051</v>
      </c>
      <c r="D358" s="140">
        <v>2020</v>
      </c>
      <c r="E358" s="295" t="s">
        <v>995</v>
      </c>
      <c r="F358" s="41">
        <f t="shared" si="23"/>
        <v>757</v>
      </c>
      <c r="G358" s="41"/>
      <c r="H358" s="41"/>
      <c r="I358" s="41">
        <v>757</v>
      </c>
      <c r="J358" s="41"/>
      <c r="K358" s="41"/>
      <c r="L358" s="295" t="s">
        <v>730</v>
      </c>
      <c r="M358" s="95" t="s">
        <v>731</v>
      </c>
    </row>
    <row r="359" spans="1:13" ht="174" customHeight="1" x14ac:dyDescent="0.25">
      <c r="A359" s="410"/>
      <c r="B359" s="140">
        <v>31</v>
      </c>
      <c r="C359" s="401" t="s">
        <v>1052</v>
      </c>
      <c r="D359" s="140">
        <v>2020</v>
      </c>
      <c r="E359" s="295" t="s">
        <v>995</v>
      </c>
      <c r="F359" s="41">
        <f t="shared" si="23"/>
        <v>1500</v>
      </c>
      <c r="G359" s="41"/>
      <c r="H359" s="41"/>
      <c r="I359" s="41">
        <v>1500</v>
      </c>
      <c r="J359" s="41"/>
      <c r="K359" s="41"/>
      <c r="L359" s="295" t="s">
        <v>730</v>
      </c>
      <c r="M359" s="95" t="s">
        <v>731</v>
      </c>
    </row>
    <row r="360" spans="1:13" ht="15.75" x14ac:dyDescent="0.25">
      <c r="A360" s="17"/>
      <c r="B360" s="16"/>
      <c r="C360" s="17" t="s">
        <v>465</v>
      </c>
      <c r="D360" s="16"/>
      <c r="E360" s="16"/>
      <c r="F360" s="19">
        <f>G360+H360+I360+J360+K360</f>
        <v>34734.699999999997</v>
      </c>
      <c r="G360" s="19">
        <f>SUM(G329:G359)</f>
        <v>0</v>
      </c>
      <c r="H360" s="19">
        <f t="shared" ref="H360:K360" si="24">SUM(H329:H359)</f>
        <v>0</v>
      </c>
      <c r="I360" s="19">
        <f t="shared" si="24"/>
        <v>34734.699999999997</v>
      </c>
      <c r="J360" s="19">
        <f t="shared" si="24"/>
        <v>0</v>
      </c>
      <c r="K360" s="19">
        <f t="shared" si="24"/>
        <v>0</v>
      </c>
      <c r="L360" s="17"/>
      <c r="M360" s="16"/>
    </row>
    <row r="361" spans="1:13" ht="15.75" customHeight="1" x14ac:dyDescent="0.25">
      <c r="A361" s="497" t="s">
        <v>778</v>
      </c>
      <c r="B361" s="498"/>
      <c r="C361" s="498"/>
      <c r="D361" s="498"/>
      <c r="E361" s="498"/>
      <c r="F361" s="498"/>
      <c r="G361" s="498"/>
      <c r="H361" s="498"/>
      <c r="I361" s="498"/>
      <c r="J361" s="498"/>
      <c r="K361" s="498"/>
      <c r="L361" s="498"/>
      <c r="M361" s="499"/>
    </row>
    <row r="362" spans="1:13" ht="31.5" x14ac:dyDescent="0.25">
      <c r="A362" s="577" t="s">
        <v>749</v>
      </c>
      <c r="B362" s="59"/>
      <c r="C362" s="122" t="s">
        <v>588</v>
      </c>
      <c r="D362" s="221"/>
      <c r="E362" s="59"/>
      <c r="F362" s="59"/>
      <c r="G362" s="59"/>
      <c r="H362" s="59"/>
      <c r="I362" s="59"/>
      <c r="J362" s="59"/>
      <c r="K362" s="59"/>
      <c r="L362" s="59"/>
      <c r="M362" s="59"/>
    </row>
    <row r="363" spans="1:13" ht="79.5" customHeight="1" x14ac:dyDescent="0.25">
      <c r="A363" s="578"/>
      <c r="B363" s="146">
        <v>1</v>
      </c>
      <c r="C363" s="147" t="s">
        <v>834</v>
      </c>
      <c r="D363" s="413">
        <v>2020</v>
      </c>
      <c r="E363" s="207" t="s">
        <v>916</v>
      </c>
      <c r="F363" s="148">
        <f>G363+H363+I363+J363+K363</f>
        <v>150</v>
      </c>
      <c r="G363" s="148"/>
      <c r="H363" s="148"/>
      <c r="I363" s="148">
        <v>150</v>
      </c>
      <c r="J363" s="148"/>
      <c r="K363" s="148"/>
      <c r="L363" s="295" t="s">
        <v>997</v>
      </c>
      <c r="M363" s="295" t="s">
        <v>835</v>
      </c>
    </row>
    <row r="364" spans="1:13" ht="78.75" x14ac:dyDescent="0.25">
      <c r="A364" s="578"/>
      <c r="B364" s="146">
        <v>2</v>
      </c>
      <c r="C364" s="147" t="s">
        <v>836</v>
      </c>
      <c r="D364" s="413">
        <v>2020</v>
      </c>
      <c r="E364" s="207" t="s">
        <v>916</v>
      </c>
      <c r="F364" s="148">
        <f>G364+H364+I364+J364+K364</f>
        <v>1300</v>
      </c>
      <c r="G364" s="148"/>
      <c r="H364" s="148"/>
      <c r="I364" s="148">
        <v>1300</v>
      </c>
      <c r="J364" s="148"/>
      <c r="K364" s="148"/>
      <c r="L364" s="295" t="s">
        <v>888</v>
      </c>
      <c r="M364" s="295">
        <v>72</v>
      </c>
    </row>
    <row r="365" spans="1:13" ht="47.25" x14ac:dyDescent="0.25">
      <c r="A365" s="414"/>
      <c r="B365" s="146">
        <v>3</v>
      </c>
      <c r="C365" s="147" t="s">
        <v>837</v>
      </c>
      <c r="D365" s="413">
        <v>2020</v>
      </c>
      <c r="E365" s="207" t="s">
        <v>916</v>
      </c>
      <c r="F365" s="148">
        <f t="shared" ref="F365:F366" si="25">G365+H365+I365+J365+K365</f>
        <v>350</v>
      </c>
      <c r="G365" s="148"/>
      <c r="H365" s="148"/>
      <c r="I365" s="148">
        <v>350</v>
      </c>
      <c r="J365" s="148"/>
      <c r="K365" s="148"/>
      <c r="L365" s="295" t="s">
        <v>889</v>
      </c>
      <c r="M365" s="295">
        <v>1</v>
      </c>
    </row>
    <row r="366" spans="1:13" ht="51" customHeight="1" x14ac:dyDescent="0.25">
      <c r="A366" s="414"/>
      <c r="B366" s="146">
        <v>4</v>
      </c>
      <c r="C366" s="147" t="s">
        <v>890</v>
      </c>
      <c r="D366" s="413">
        <v>2020</v>
      </c>
      <c r="E366" s="207" t="s">
        <v>916</v>
      </c>
      <c r="F366" s="148">
        <f t="shared" si="25"/>
        <v>3700</v>
      </c>
      <c r="G366" s="148"/>
      <c r="H366" s="148"/>
      <c r="I366" s="148">
        <v>3700</v>
      </c>
      <c r="J366" s="148"/>
      <c r="K366" s="148"/>
      <c r="L366" s="232" t="s">
        <v>998</v>
      </c>
      <c r="M366" s="295">
        <v>154</v>
      </c>
    </row>
    <row r="367" spans="1:13" ht="51.75" customHeight="1" x14ac:dyDescent="0.25">
      <c r="A367" s="579" t="s">
        <v>999</v>
      </c>
      <c r="B367" s="146"/>
      <c r="C367" s="149" t="s">
        <v>589</v>
      </c>
      <c r="D367" s="150"/>
      <c r="E367" s="150"/>
      <c r="F367" s="148"/>
      <c r="G367" s="148"/>
      <c r="H367" s="148"/>
      <c r="I367" s="148"/>
      <c r="J367" s="148"/>
      <c r="K367" s="148"/>
      <c r="L367" s="207"/>
      <c r="M367" s="164"/>
    </row>
    <row r="368" spans="1:13" ht="132" customHeight="1" x14ac:dyDescent="0.25">
      <c r="A368" s="580"/>
      <c r="B368" s="207">
        <v>1</v>
      </c>
      <c r="C368" s="480" t="s">
        <v>695</v>
      </c>
      <c r="D368" s="207">
        <v>2020</v>
      </c>
      <c r="E368" s="207" t="s">
        <v>916</v>
      </c>
      <c r="F368" s="148">
        <f>G368+H368+I368+J368+K368</f>
        <v>383.79999999999995</v>
      </c>
      <c r="G368" s="148"/>
      <c r="H368" s="148"/>
      <c r="I368" s="148">
        <v>361.9</v>
      </c>
      <c r="J368" s="148">
        <v>17.399999999999999</v>
      </c>
      <c r="K368" s="148">
        <v>4.5</v>
      </c>
      <c r="L368" s="207" t="s">
        <v>66</v>
      </c>
      <c r="M368" s="164">
        <v>3335</v>
      </c>
    </row>
    <row r="369" spans="1:13" ht="100.5" customHeight="1" x14ac:dyDescent="0.25">
      <c r="A369" s="580"/>
      <c r="B369" s="146">
        <v>2</v>
      </c>
      <c r="C369" s="147" t="s">
        <v>696</v>
      </c>
      <c r="D369" s="207">
        <v>2020</v>
      </c>
      <c r="E369" s="207" t="s">
        <v>916</v>
      </c>
      <c r="F369" s="148">
        <f>G369+H369+I369+J369+K369</f>
        <v>6</v>
      </c>
      <c r="G369" s="148"/>
      <c r="H369" s="148"/>
      <c r="I369" s="148">
        <v>6</v>
      </c>
      <c r="J369" s="148"/>
      <c r="K369" s="148"/>
      <c r="L369" s="207" t="s">
        <v>811</v>
      </c>
      <c r="M369" s="164">
        <v>90</v>
      </c>
    </row>
    <row r="370" spans="1:13" ht="51" customHeight="1" x14ac:dyDescent="0.25">
      <c r="A370" s="580"/>
      <c r="B370" s="146"/>
      <c r="C370" s="149" t="s">
        <v>590</v>
      </c>
      <c r="D370" s="415"/>
      <c r="E370" s="151"/>
      <c r="F370" s="148"/>
      <c r="G370" s="148"/>
      <c r="H370" s="148"/>
      <c r="I370" s="148"/>
      <c r="J370" s="148"/>
      <c r="K370" s="148"/>
      <c r="L370" s="207"/>
      <c r="M370" s="164"/>
    </row>
    <row r="371" spans="1:13" ht="147.75" customHeight="1" x14ac:dyDescent="0.25">
      <c r="A371" s="580"/>
      <c r="B371" s="146">
        <v>1</v>
      </c>
      <c r="C371" s="147" t="s">
        <v>891</v>
      </c>
      <c r="D371" s="413">
        <v>2020</v>
      </c>
      <c r="E371" s="207" t="s">
        <v>916</v>
      </c>
      <c r="F371" s="148">
        <f>G371+H371+I371+J371+K371</f>
        <v>116</v>
      </c>
      <c r="G371" s="148"/>
      <c r="H371" s="148"/>
      <c r="I371" s="148">
        <v>116</v>
      </c>
      <c r="J371" s="148"/>
      <c r="K371" s="148"/>
      <c r="L371" s="295" t="s">
        <v>812</v>
      </c>
      <c r="M371" s="164">
        <v>20089</v>
      </c>
    </row>
    <row r="372" spans="1:13" ht="47.25" x14ac:dyDescent="0.25">
      <c r="A372" s="580"/>
      <c r="B372" s="146">
        <v>2</v>
      </c>
      <c r="C372" s="147" t="s">
        <v>591</v>
      </c>
      <c r="D372" s="207">
        <v>2020</v>
      </c>
      <c r="E372" s="207" t="s">
        <v>916</v>
      </c>
      <c r="F372" s="148">
        <f>G372+H372+I372+J372+K372</f>
        <v>50.4</v>
      </c>
      <c r="G372" s="148"/>
      <c r="H372" s="148"/>
      <c r="I372" s="148">
        <v>50.4</v>
      </c>
      <c r="J372" s="148"/>
      <c r="K372" s="148"/>
      <c r="L372" s="207" t="s">
        <v>813</v>
      </c>
      <c r="M372" s="164">
        <v>32</v>
      </c>
    </row>
    <row r="373" spans="1:13" ht="63" x14ac:dyDescent="0.25">
      <c r="A373" s="580"/>
      <c r="B373" s="146">
        <v>3</v>
      </c>
      <c r="C373" s="147" t="s">
        <v>895</v>
      </c>
      <c r="D373" s="207">
        <v>2020</v>
      </c>
      <c r="E373" s="207" t="s">
        <v>916</v>
      </c>
      <c r="F373" s="148">
        <f>G373+H373+I373+J373+K373</f>
        <v>8.8000000000000007</v>
      </c>
      <c r="G373" s="148"/>
      <c r="H373" s="148"/>
      <c r="I373" s="148">
        <v>8.8000000000000007</v>
      </c>
      <c r="J373" s="148"/>
      <c r="K373" s="148"/>
      <c r="L373" s="152" t="s">
        <v>814</v>
      </c>
      <c r="M373" s="164">
        <v>936</v>
      </c>
    </row>
    <row r="374" spans="1:13" ht="94.5" x14ac:dyDescent="0.25">
      <c r="A374" s="580"/>
      <c r="B374" s="146">
        <v>4</v>
      </c>
      <c r="C374" s="147" t="s">
        <v>917</v>
      </c>
      <c r="D374" s="207">
        <v>2020</v>
      </c>
      <c r="E374" s="207" t="s">
        <v>916</v>
      </c>
      <c r="F374" s="148">
        <f>G374+H374+I374+J374+K374</f>
        <v>946</v>
      </c>
      <c r="G374" s="148"/>
      <c r="H374" s="148"/>
      <c r="I374" s="148">
        <v>946</v>
      </c>
      <c r="J374" s="148"/>
      <c r="K374" s="148"/>
      <c r="L374" s="152" t="s">
        <v>628</v>
      </c>
      <c r="M374" s="164">
        <v>1169</v>
      </c>
    </row>
    <row r="375" spans="1:13" ht="78.75" customHeight="1" x14ac:dyDescent="0.25">
      <c r="A375" s="580"/>
      <c r="B375" s="146">
        <v>5</v>
      </c>
      <c r="C375" s="147" t="s">
        <v>892</v>
      </c>
      <c r="D375" s="207">
        <v>2020</v>
      </c>
      <c r="E375" s="207" t="s">
        <v>916</v>
      </c>
      <c r="F375" s="148">
        <f>G375+H375+I375+J375+K375</f>
        <v>80</v>
      </c>
      <c r="G375" s="148"/>
      <c r="H375" s="148"/>
      <c r="I375" s="148">
        <v>80</v>
      </c>
      <c r="J375" s="148"/>
      <c r="K375" s="148"/>
      <c r="L375" s="152" t="s">
        <v>893</v>
      </c>
      <c r="M375" s="164" t="s">
        <v>894</v>
      </c>
    </row>
    <row r="376" spans="1:13" ht="49.5" customHeight="1" x14ac:dyDescent="0.25">
      <c r="A376" s="580"/>
      <c r="B376" s="146"/>
      <c r="C376" s="149" t="s">
        <v>592</v>
      </c>
      <c r="D376" s="207"/>
      <c r="E376" s="207"/>
      <c r="F376" s="148"/>
      <c r="G376" s="148"/>
      <c r="H376" s="148"/>
      <c r="I376" s="148"/>
      <c r="J376" s="148"/>
      <c r="K376" s="148"/>
      <c r="L376" s="207"/>
      <c r="M376" s="164"/>
    </row>
    <row r="377" spans="1:13" ht="38.25" x14ac:dyDescent="0.25">
      <c r="A377" s="580"/>
      <c r="B377" s="146">
        <v>1</v>
      </c>
      <c r="C377" s="147" t="s">
        <v>593</v>
      </c>
      <c r="D377" s="207">
        <v>2020</v>
      </c>
      <c r="E377" s="207" t="s">
        <v>916</v>
      </c>
      <c r="F377" s="148">
        <f>G377+H377+I377+J377+K377</f>
        <v>0</v>
      </c>
      <c r="G377" s="148"/>
      <c r="H377" s="148"/>
      <c r="I377" s="148">
        <v>0</v>
      </c>
      <c r="J377" s="148"/>
      <c r="K377" s="148"/>
      <c r="L377" s="304" t="s">
        <v>619</v>
      </c>
      <c r="M377" s="164"/>
    </row>
    <row r="378" spans="1:13" ht="63" x14ac:dyDescent="0.25">
      <c r="A378" s="580"/>
      <c r="B378" s="146">
        <v>2</v>
      </c>
      <c r="C378" s="147" t="s">
        <v>896</v>
      </c>
      <c r="D378" s="207">
        <v>2020</v>
      </c>
      <c r="E378" s="207" t="s">
        <v>916</v>
      </c>
      <c r="F378" s="148">
        <f>G378+H378+I378+J378+K378</f>
        <v>20</v>
      </c>
      <c r="G378" s="148"/>
      <c r="H378" s="148"/>
      <c r="I378" s="148">
        <v>20</v>
      </c>
      <c r="J378" s="148"/>
      <c r="K378" s="148"/>
      <c r="L378" s="153" t="s">
        <v>813</v>
      </c>
      <c r="M378" s="164">
        <v>12</v>
      </c>
    </row>
    <row r="379" spans="1:13" ht="31.5" x14ac:dyDescent="0.25">
      <c r="A379" s="580"/>
      <c r="B379" s="207">
        <v>3</v>
      </c>
      <c r="C379" s="147" t="s">
        <v>745</v>
      </c>
      <c r="D379" s="207">
        <v>2020</v>
      </c>
      <c r="E379" s="207" t="s">
        <v>916</v>
      </c>
      <c r="F379" s="148">
        <f>G379+H379+I379+J379+K379</f>
        <v>246.4</v>
      </c>
      <c r="G379" s="148"/>
      <c r="H379" s="148"/>
      <c r="I379" s="148">
        <v>246.4</v>
      </c>
      <c r="J379" s="148"/>
      <c r="K379" s="148"/>
      <c r="L379" s="153" t="s">
        <v>813</v>
      </c>
      <c r="M379" s="164">
        <v>28</v>
      </c>
    </row>
    <row r="380" spans="1:13" ht="63" x14ac:dyDescent="0.25">
      <c r="A380" s="580"/>
      <c r="B380" s="146">
        <v>4</v>
      </c>
      <c r="C380" s="390" t="s">
        <v>897</v>
      </c>
      <c r="D380" s="207">
        <v>2020</v>
      </c>
      <c r="E380" s="207" t="s">
        <v>916</v>
      </c>
      <c r="F380" s="148">
        <v>250</v>
      </c>
      <c r="G380" s="148"/>
      <c r="H380" s="148"/>
      <c r="I380" s="148">
        <v>250</v>
      </c>
      <c r="J380" s="148"/>
      <c r="K380" s="148"/>
      <c r="L380" s="153" t="s">
        <v>1000</v>
      </c>
      <c r="M380" s="164" t="s">
        <v>898</v>
      </c>
    </row>
    <row r="381" spans="1:13" ht="31.5" x14ac:dyDescent="0.25">
      <c r="A381" s="416"/>
      <c r="B381" s="156"/>
      <c r="C381" s="157" t="s">
        <v>594</v>
      </c>
      <c r="D381" s="417"/>
      <c r="E381" s="207"/>
      <c r="F381" s="148"/>
      <c r="G381" s="155"/>
      <c r="H381" s="155"/>
      <c r="I381" s="155"/>
      <c r="J381" s="155"/>
      <c r="K381" s="155"/>
      <c r="L381" s="158"/>
      <c r="M381" s="165"/>
    </row>
    <row r="382" spans="1:13" ht="31.5" x14ac:dyDescent="0.25">
      <c r="A382" s="529"/>
      <c r="B382" s="146">
        <v>1</v>
      </c>
      <c r="C382" s="147" t="s">
        <v>595</v>
      </c>
      <c r="D382" s="207">
        <v>2020</v>
      </c>
      <c r="E382" s="207" t="s">
        <v>916</v>
      </c>
      <c r="F382" s="148">
        <f t="shared" ref="F382:F393" si="26">G382+H382+I382+J382+K382</f>
        <v>30</v>
      </c>
      <c r="G382" s="148"/>
      <c r="H382" s="148"/>
      <c r="I382" s="148">
        <v>30</v>
      </c>
      <c r="J382" s="148"/>
      <c r="K382" s="148"/>
      <c r="L382" s="207" t="s">
        <v>813</v>
      </c>
      <c r="M382" s="164">
        <v>91</v>
      </c>
    </row>
    <row r="383" spans="1:13" ht="31.5" x14ac:dyDescent="0.25">
      <c r="A383" s="529"/>
      <c r="B383" s="146">
        <v>2</v>
      </c>
      <c r="C383" s="147" t="s">
        <v>596</v>
      </c>
      <c r="D383" s="207">
        <v>2020</v>
      </c>
      <c r="E383" s="207" t="s">
        <v>916</v>
      </c>
      <c r="F383" s="148">
        <f t="shared" si="26"/>
        <v>132.6</v>
      </c>
      <c r="G383" s="148"/>
      <c r="H383" s="148"/>
      <c r="I383" s="148">
        <v>132.6</v>
      </c>
      <c r="J383" s="148"/>
      <c r="K383" s="148"/>
      <c r="L383" s="152" t="s">
        <v>813</v>
      </c>
      <c r="M383" s="164">
        <v>132</v>
      </c>
    </row>
    <row r="384" spans="1:13" ht="114.75" customHeight="1" x14ac:dyDescent="0.25">
      <c r="A384" s="416"/>
      <c r="B384" s="146"/>
      <c r="C384" s="149" t="s">
        <v>597</v>
      </c>
      <c r="D384" s="150"/>
      <c r="E384" s="208"/>
      <c r="F384" s="148"/>
      <c r="G384" s="148"/>
      <c r="H384" s="148"/>
      <c r="I384" s="148"/>
      <c r="J384" s="148"/>
      <c r="K384" s="148"/>
      <c r="L384" s="207"/>
      <c r="M384" s="164"/>
    </row>
    <row r="385" spans="1:13" ht="114.75" x14ac:dyDescent="0.25">
      <c r="A385" s="529"/>
      <c r="B385" s="146">
        <v>1</v>
      </c>
      <c r="C385" s="147" t="s">
        <v>598</v>
      </c>
      <c r="D385" s="207">
        <v>2020</v>
      </c>
      <c r="E385" s="207" t="s">
        <v>916</v>
      </c>
      <c r="F385" s="148">
        <f t="shared" si="26"/>
        <v>117.7</v>
      </c>
      <c r="G385" s="148"/>
      <c r="H385" s="148"/>
      <c r="I385" s="148">
        <v>117.7</v>
      </c>
      <c r="J385" s="148"/>
      <c r="K385" s="148"/>
      <c r="L385" s="304" t="s">
        <v>629</v>
      </c>
      <c r="M385" s="164">
        <v>62</v>
      </c>
    </row>
    <row r="386" spans="1:13" ht="31.5" x14ac:dyDescent="0.25">
      <c r="A386" s="529"/>
      <c r="B386" s="146">
        <v>2</v>
      </c>
      <c r="C386" s="147" t="s">
        <v>599</v>
      </c>
      <c r="D386" s="207">
        <v>2020</v>
      </c>
      <c r="E386" s="207" t="s">
        <v>916</v>
      </c>
      <c r="F386" s="148">
        <f t="shared" si="26"/>
        <v>148.6</v>
      </c>
      <c r="G386" s="148"/>
      <c r="H386" s="148"/>
      <c r="I386" s="148">
        <v>22.4</v>
      </c>
      <c r="J386" s="148"/>
      <c r="K386" s="148">
        <v>126.2</v>
      </c>
      <c r="L386" s="207" t="s">
        <v>813</v>
      </c>
      <c r="M386" s="164">
        <v>40</v>
      </c>
    </row>
    <row r="387" spans="1:13" ht="47.25" x14ac:dyDescent="0.25">
      <c r="A387" s="529"/>
      <c r="B387" s="146">
        <v>3</v>
      </c>
      <c r="C387" s="147" t="s">
        <v>600</v>
      </c>
      <c r="D387" s="207">
        <v>2020</v>
      </c>
      <c r="E387" s="207" t="s">
        <v>916</v>
      </c>
      <c r="F387" s="148">
        <f t="shared" si="26"/>
        <v>46.8</v>
      </c>
      <c r="G387" s="148"/>
      <c r="H387" s="148"/>
      <c r="I387" s="148">
        <v>46.8</v>
      </c>
      <c r="J387" s="148"/>
      <c r="K387" s="148"/>
      <c r="L387" s="207" t="s">
        <v>815</v>
      </c>
      <c r="M387" s="164">
        <v>940</v>
      </c>
    </row>
    <row r="388" spans="1:13" ht="31.5" x14ac:dyDescent="0.25">
      <c r="A388" s="416"/>
      <c r="B388" s="146"/>
      <c r="C388" s="149" t="s">
        <v>601</v>
      </c>
      <c r="D388" s="415"/>
      <c r="E388" s="207"/>
      <c r="F388" s="148"/>
      <c r="G388" s="148"/>
      <c r="H388" s="148"/>
      <c r="I388" s="148"/>
      <c r="J388" s="148"/>
      <c r="K388" s="148"/>
      <c r="L388" s="207"/>
      <c r="M388" s="164"/>
    </row>
    <row r="389" spans="1:13" ht="63" x14ac:dyDescent="0.25">
      <c r="A389" s="416"/>
      <c r="B389" s="146">
        <v>1</v>
      </c>
      <c r="C389" s="147" t="s">
        <v>899</v>
      </c>
      <c r="D389" s="207">
        <v>2020</v>
      </c>
      <c r="E389" s="207" t="s">
        <v>916</v>
      </c>
      <c r="F389" s="148">
        <f>G389+H389+I389+J389+K389</f>
        <v>1479.8</v>
      </c>
      <c r="G389" s="148"/>
      <c r="H389" s="148"/>
      <c r="I389" s="148">
        <v>1479.8</v>
      </c>
      <c r="J389" s="148"/>
      <c r="K389" s="148"/>
      <c r="L389" s="209" t="s">
        <v>1001</v>
      </c>
      <c r="M389" s="164">
        <v>100</v>
      </c>
    </row>
    <row r="390" spans="1:13" ht="47.25" x14ac:dyDescent="0.25">
      <c r="A390" s="282"/>
      <c r="B390" s="146">
        <v>2</v>
      </c>
      <c r="C390" s="147" t="s">
        <v>596</v>
      </c>
      <c r="D390" s="207">
        <v>2020</v>
      </c>
      <c r="E390" s="207" t="s">
        <v>916</v>
      </c>
      <c r="F390" s="148">
        <f t="shared" si="26"/>
        <v>100</v>
      </c>
      <c r="G390" s="148"/>
      <c r="H390" s="148"/>
      <c r="I390" s="148">
        <v>100</v>
      </c>
      <c r="J390" s="148"/>
      <c r="K390" s="148"/>
      <c r="L390" s="207" t="s">
        <v>816</v>
      </c>
      <c r="M390" s="164">
        <v>50</v>
      </c>
    </row>
    <row r="391" spans="1:13" ht="63" x14ac:dyDescent="0.25">
      <c r="A391" s="418"/>
      <c r="B391" s="286"/>
      <c r="C391" s="163" t="s">
        <v>750</v>
      </c>
      <c r="D391" s="207"/>
      <c r="E391" s="207"/>
      <c r="F391" s="148"/>
      <c r="G391" s="160"/>
      <c r="H391" s="160"/>
      <c r="I391" s="160"/>
      <c r="J391" s="160"/>
      <c r="K391" s="160"/>
      <c r="L391" s="282"/>
      <c r="M391" s="164"/>
    </row>
    <row r="392" spans="1:13" ht="63.75" customHeight="1" x14ac:dyDescent="0.25">
      <c r="A392" s="418"/>
      <c r="B392" s="207">
        <v>1</v>
      </c>
      <c r="C392" s="147" t="s">
        <v>900</v>
      </c>
      <c r="D392" s="207">
        <v>2020</v>
      </c>
      <c r="E392" s="207" t="s">
        <v>916</v>
      </c>
      <c r="F392" s="148">
        <f t="shared" si="26"/>
        <v>130</v>
      </c>
      <c r="G392" s="148"/>
      <c r="H392" s="148"/>
      <c r="I392" s="148">
        <v>130</v>
      </c>
      <c r="J392" s="148"/>
      <c r="K392" s="148"/>
      <c r="L392" s="481" t="s">
        <v>754</v>
      </c>
      <c r="M392" s="164">
        <v>200</v>
      </c>
    </row>
    <row r="393" spans="1:13" ht="63" customHeight="1" x14ac:dyDescent="0.25">
      <c r="A393" s="418"/>
      <c r="B393" s="286">
        <v>2</v>
      </c>
      <c r="C393" s="159" t="s">
        <v>746</v>
      </c>
      <c r="D393" s="207">
        <v>2020</v>
      </c>
      <c r="E393" s="207" t="s">
        <v>916</v>
      </c>
      <c r="F393" s="148">
        <f t="shared" si="26"/>
        <v>100</v>
      </c>
      <c r="G393" s="160"/>
      <c r="H393" s="160"/>
      <c r="I393" s="160">
        <v>100</v>
      </c>
      <c r="J393" s="160"/>
      <c r="K393" s="160"/>
      <c r="L393" s="305" t="s">
        <v>817</v>
      </c>
      <c r="M393" s="164">
        <v>200</v>
      </c>
    </row>
    <row r="394" spans="1:13" ht="31.5" x14ac:dyDescent="0.25">
      <c r="A394" s="416"/>
      <c r="B394" s="154"/>
      <c r="C394" s="161" t="s">
        <v>602</v>
      </c>
      <c r="D394" s="158"/>
      <c r="E394" s="207"/>
      <c r="F394" s="148"/>
      <c r="G394" s="155"/>
      <c r="H394" s="155"/>
      <c r="I394" s="155"/>
      <c r="J394" s="155"/>
      <c r="K394" s="155"/>
      <c r="L394" s="158"/>
      <c r="M394" s="165"/>
    </row>
    <row r="395" spans="1:13" ht="94.5" x14ac:dyDescent="0.25">
      <c r="A395" s="529"/>
      <c r="B395" s="146">
        <v>1</v>
      </c>
      <c r="C395" s="147" t="s">
        <v>901</v>
      </c>
      <c r="D395" s="207">
        <v>2020</v>
      </c>
      <c r="E395" s="207" t="s">
        <v>916</v>
      </c>
      <c r="F395" s="148">
        <f>G395+H395+I395+J395+K395</f>
        <v>1250</v>
      </c>
      <c r="G395" s="148"/>
      <c r="H395" s="148"/>
      <c r="I395" s="148">
        <v>1250</v>
      </c>
      <c r="J395" s="148"/>
      <c r="K395" s="148"/>
      <c r="L395" s="152" t="s">
        <v>818</v>
      </c>
      <c r="M395" s="164">
        <v>2500</v>
      </c>
    </row>
    <row r="396" spans="1:13" ht="47.25" x14ac:dyDescent="0.25">
      <c r="A396" s="529"/>
      <c r="B396" s="146">
        <v>2</v>
      </c>
      <c r="C396" s="147" t="s">
        <v>603</v>
      </c>
      <c r="D396" s="207">
        <v>2020</v>
      </c>
      <c r="E396" s="207" t="s">
        <v>916</v>
      </c>
      <c r="F396" s="148">
        <f>G396+H396+I396+J396+K396</f>
        <v>322</v>
      </c>
      <c r="G396" s="148"/>
      <c r="H396" s="148"/>
      <c r="I396" s="148">
        <v>322</v>
      </c>
      <c r="J396" s="148"/>
      <c r="K396" s="148"/>
      <c r="L396" s="152" t="s">
        <v>818</v>
      </c>
      <c r="M396" s="164">
        <v>70</v>
      </c>
    </row>
    <row r="397" spans="1:13" ht="47.25" x14ac:dyDescent="0.25">
      <c r="A397" s="529"/>
      <c r="B397" s="528">
        <v>3</v>
      </c>
      <c r="C397" s="147" t="s">
        <v>604</v>
      </c>
      <c r="D397" s="528">
        <v>2020</v>
      </c>
      <c r="E397" s="528" t="s">
        <v>916</v>
      </c>
      <c r="F397" s="148">
        <f>G397+H397+I397+J397+K397</f>
        <v>1200</v>
      </c>
      <c r="G397" s="148"/>
      <c r="H397" s="148"/>
      <c r="I397" s="148">
        <v>1200</v>
      </c>
      <c r="J397" s="148"/>
      <c r="K397" s="148"/>
      <c r="L397" s="526" t="s">
        <v>818</v>
      </c>
      <c r="M397" s="164">
        <v>50</v>
      </c>
    </row>
    <row r="398" spans="1:13" ht="15.75" x14ac:dyDescent="0.25">
      <c r="A398" s="529"/>
      <c r="B398" s="530"/>
      <c r="C398" s="147" t="s">
        <v>747</v>
      </c>
      <c r="D398" s="530"/>
      <c r="E398" s="530"/>
      <c r="F398" s="148">
        <v>1040</v>
      </c>
      <c r="G398" s="148"/>
      <c r="H398" s="148"/>
      <c r="I398" s="148">
        <v>1040</v>
      </c>
      <c r="J398" s="148"/>
      <c r="K398" s="148"/>
      <c r="L398" s="527"/>
      <c r="M398" s="164">
        <v>13</v>
      </c>
    </row>
    <row r="399" spans="1:13" ht="63" x14ac:dyDescent="0.25">
      <c r="A399" s="529"/>
      <c r="B399" s="286">
        <v>4</v>
      </c>
      <c r="C399" s="147" t="s">
        <v>902</v>
      </c>
      <c r="D399" s="413">
        <v>2020</v>
      </c>
      <c r="E399" s="207" t="s">
        <v>916</v>
      </c>
      <c r="F399" s="148">
        <f>I399</f>
        <v>240</v>
      </c>
      <c r="G399" s="148"/>
      <c r="H399" s="148"/>
      <c r="I399" s="148">
        <v>240</v>
      </c>
      <c r="J399" s="148"/>
      <c r="K399" s="148"/>
      <c r="L399" s="152" t="s">
        <v>903</v>
      </c>
      <c r="M399" s="164">
        <v>40</v>
      </c>
    </row>
    <row r="400" spans="1:13" ht="47.25" x14ac:dyDescent="0.25">
      <c r="A400" s="529"/>
      <c r="B400" s="146">
        <v>5</v>
      </c>
      <c r="C400" s="147" t="s">
        <v>904</v>
      </c>
      <c r="D400" s="207">
        <v>2020</v>
      </c>
      <c r="E400" s="207" t="s">
        <v>916</v>
      </c>
      <c r="F400" s="148">
        <v>10</v>
      </c>
      <c r="G400" s="148"/>
      <c r="H400" s="148"/>
      <c r="I400" s="148">
        <v>10</v>
      </c>
      <c r="J400" s="148"/>
      <c r="K400" s="148"/>
      <c r="L400" s="152" t="s">
        <v>903</v>
      </c>
      <c r="M400" s="164">
        <v>2</v>
      </c>
    </row>
    <row r="401" spans="1:13" ht="96.75" customHeight="1" x14ac:dyDescent="0.25">
      <c r="A401" s="529"/>
      <c r="B401" s="146">
        <v>6</v>
      </c>
      <c r="C401" s="419" t="s">
        <v>905</v>
      </c>
      <c r="D401" s="207">
        <v>2020</v>
      </c>
      <c r="E401" s="207" t="s">
        <v>916</v>
      </c>
      <c r="F401" s="148">
        <v>2403.4</v>
      </c>
      <c r="G401" s="148"/>
      <c r="H401" s="148"/>
      <c r="I401" s="148">
        <v>2403.4</v>
      </c>
      <c r="J401" s="148"/>
      <c r="K401" s="148"/>
      <c r="L401" s="152" t="s">
        <v>66</v>
      </c>
      <c r="M401" s="164">
        <v>204</v>
      </c>
    </row>
    <row r="402" spans="1:13" ht="31.5" x14ac:dyDescent="0.25">
      <c r="A402" s="529"/>
      <c r="B402" s="146">
        <v>7</v>
      </c>
      <c r="C402" s="147" t="s">
        <v>906</v>
      </c>
      <c r="D402" s="207">
        <v>2020</v>
      </c>
      <c r="E402" s="207" t="s">
        <v>916</v>
      </c>
      <c r="F402" s="148">
        <v>190</v>
      </c>
      <c r="G402" s="148"/>
      <c r="H402" s="148"/>
      <c r="I402" s="148">
        <v>190</v>
      </c>
      <c r="J402" s="148"/>
      <c r="K402" s="148"/>
      <c r="L402" s="152" t="s">
        <v>908</v>
      </c>
      <c r="M402" s="164">
        <v>35</v>
      </c>
    </row>
    <row r="403" spans="1:13" ht="47.25" x14ac:dyDescent="0.25">
      <c r="A403" s="529"/>
      <c r="B403" s="207">
        <v>8</v>
      </c>
      <c r="C403" s="147" t="s">
        <v>907</v>
      </c>
      <c r="D403" s="207">
        <v>2020</v>
      </c>
      <c r="E403" s="207" t="s">
        <v>916</v>
      </c>
      <c r="F403" s="148">
        <v>10</v>
      </c>
      <c r="G403" s="148"/>
      <c r="H403" s="148"/>
      <c r="I403" s="148">
        <v>10</v>
      </c>
      <c r="J403" s="148"/>
      <c r="K403" s="148"/>
      <c r="L403" s="207" t="s">
        <v>909</v>
      </c>
      <c r="M403" s="164">
        <v>2</v>
      </c>
    </row>
    <row r="404" spans="1:13" ht="31.5" x14ac:dyDescent="0.25">
      <c r="A404" s="529"/>
      <c r="B404" s="146"/>
      <c r="C404" s="149" t="s">
        <v>910</v>
      </c>
      <c r="D404" s="211"/>
      <c r="E404" s="207"/>
      <c r="F404" s="148"/>
      <c r="G404" s="166"/>
      <c r="H404" s="166"/>
      <c r="I404" s="166"/>
      <c r="J404" s="166"/>
      <c r="K404" s="166"/>
      <c r="L404" s="167"/>
      <c r="M404" s="167"/>
    </row>
    <row r="405" spans="1:13" ht="63" x14ac:dyDescent="0.25">
      <c r="A405" s="529"/>
      <c r="B405" s="528">
        <v>1</v>
      </c>
      <c r="C405" s="147" t="s">
        <v>911</v>
      </c>
      <c r="D405" s="528">
        <v>2020</v>
      </c>
      <c r="E405" s="528" t="s">
        <v>916</v>
      </c>
      <c r="F405" s="148">
        <f>G405+H405+I405+J405+K405</f>
        <v>1569.2</v>
      </c>
      <c r="G405" s="148"/>
      <c r="H405" s="148"/>
      <c r="I405" s="148">
        <v>1569.2</v>
      </c>
      <c r="J405" s="148"/>
      <c r="K405" s="148"/>
      <c r="L405" s="162" t="s">
        <v>66</v>
      </c>
      <c r="M405" s="164">
        <v>350</v>
      </c>
    </row>
    <row r="406" spans="1:13" ht="15.75" x14ac:dyDescent="0.25">
      <c r="A406" s="529"/>
      <c r="B406" s="530"/>
      <c r="C406" s="147" t="s">
        <v>747</v>
      </c>
      <c r="D406" s="530"/>
      <c r="E406" s="530"/>
      <c r="F406" s="148">
        <f>G406+H406+I406+J406+K406</f>
        <v>476</v>
      </c>
      <c r="G406" s="148"/>
      <c r="H406" s="148"/>
      <c r="I406" s="148">
        <v>476</v>
      </c>
      <c r="J406" s="148"/>
      <c r="K406" s="148"/>
      <c r="L406" s="162" t="s">
        <v>66</v>
      </c>
      <c r="M406" s="164">
        <v>6</v>
      </c>
    </row>
    <row r="407" spans="1:13" ht="65.25" customHeight="1" x14ac:dyDescent="0.25">
      <c r="A407" s="529"/>
      <c r="B407" s="207">
        <v>2</v>
      </c>
      <c r="C407" s="147" t="s">
        <v>606</v>
      </c>
      <c r="D407" s="581">
        <v>2020</v>
      </c>
      <c r="E407" s="581" t="s">
        <v>916</v>
      </c>
      <c r="F407" s="148"/>
      <c r="G407" s="166"/>
      <c r="H407" s="166"/>
      <c r="I407" s="166"/>
      <c r="J407" s="166"/>
      <c r="K407" s="166"/>
      <c r="L407" s="162" t="s">
        <v>66</v>
      </c>
      <c r="M407" s="167"/>
    </row>
    <row r="408" spans="1:13" ht="15.75" x14ac:dyDescent="0.25">
      <c r="A408" s="529"/>
      <c r="B408" s="207"/>
      <c r="C408" s="147" t="s">
        <v>607</v>
      </c>
      <c r="D408" s="582"/>
      <c r="E408" s="582"/>
      <c r="F408" s="148">
        <f t="shared" ref="F408:F409" si="27">G408+H408+I408+J408+K408</f>
        <v>194.8</v>
      </c>
      <c r="G408" s="148"/>
      <c r="H408" s="148"/>
      <c r="I408" s="148">
        <v>194.8</v>
      </c>
      <c r="J408" s="148"/>
      <c r="K408" s="148"/>
      <c r="L408" s="162" t="s">
        <v>66</v>
      </c>
      <c r="M408" s="164">
        <v>7</v>
      </c>
    </row>
    <row r="409" spans="1:13" ht="15.75" x14ac:dyDescent="0.25">
      <c r="A409" s="529"/>
      <c r="B409" s="207"/>
      <c r="C409" s="147" t="s">
        <v>605</v>
      </c>
      <c r="D409" s="530"/>
      <c r="E409" s="530"/>
      <c r="F409" s="148">
        <f t="shared" si="27"/>
        <v>8</v>
      </c>
      <c r="G409" s="148"/>
      <c r="H409" s="148"/>
      <c r="I409" s="148">
        <v>8</v>
      </c>
      <c r="J409" s="148"/>
      <c r="K409" s="148"/>
      <c r="L409" s="162" t="s">
        <v>66</v>
      </c>
      <c r="M409" s="164">
        <v>1</v>
      </c>
    </row>
    <row r="410" spans="1:13" ht="48.75" customHeight="1" x14ac:dyDescent="0.25">
      <c r="A410" s="418"/>
      <c r="B410" s="146">
        <v>3</v>
      </c>
      <c r="C410" s="147" t="s">
        <v>614</v>
      </c>
      <c r="D410" s="207">
        <v>2020</v>
      </c>
      <c r="E410" s="207" t="s">
        <v>916</v>
      </c>
      <c r="F410" s="148">
        <f>G410+H410+I410+J410+K410</f>
        <v>426</v>
      </c>
      <c r="G410" s="148"/>
      <c r="H410" s="148"/>
      <c r="I410" s="148">
        <v>426</v>
      </c>
      <c r="J410" s="148"/>
      <c r="K410" s="148"/>
      <c r="L410" s="162" t="s">
        <v>66</v>
      </c>
      <c r="M410" s="164">
        <v>2</v>
      </c>
    </row>
    <row r="411" spans="1:13" ht="49.5" customHeight="1" x14ac:dyDescent="0.25">
      <c r="A411" s="418"/>
      <c r="B411" s="146">
        <v>4</v>
      </c>
      <c r="C411" s="147" t="s">
        <v>616</v>
      </c>
      <c r="D411" s="207">
        <v>2020</v>
      </c>
      <c r="E411" s="207" t="s">
        <v>916</v>
      </c>
      <c r="F411" s="148">
        <f>G411+H411+I411+J411+K411</f>
        <v>20</v>
      </c>
      <c r="G411" s="148"/>
      <c r="H411" s="148"/>
      <c r="I411" s="148">
        <v>20</v>
      </c>
      <c r="J411" s="148"/>
      <c r="K411" s="148"/>
      <c r="L411" s="162" t="s">
        <v>66</v>
      </c>
      <c r="M411" s="164">
        <v>1</v>
      </c>
    </row>
    <row r="412" spans="1:13" ht="69.75" customHeight="1" x14ac:dyDescent="0.25">
      <c r="A412" s="418"/>
      <c r="B412" s="528">
        <v>5</v>
      </c>
      <c r="C412" s="147" t="s">
        <v>608</v>
      </c>
      <c r="D412" s="528">
        <v>2020</v>
      </c>
      <c r="E412" s="528" t="s">
        <v>916</v>
      </c>
      <c r="F412" s="148"/>
      <c r="G412" s="148"/>
      <c r="H412" s="148"/>
      <c r="I412" s="148"/>
      <c r="J412" s="148"/>
      <c r="K412" s="148"/>
      <c r="L412" s="207"/>
      <c r="M412" s="164"/>
    </row>
    <row r="413" spans="1:13" ht="15.75" x14ac:dyDescent="0.25">
      <c r="A413" s="418"/>
      <c r="B413" s="529"/>
      <c r="C413" s="420" t="s">
        <v>609</v>
      </c>
      <c r="D413" s="529"/>
      <c r="E413" s="529"/>
      <c r="F413" s="148">
        <f>G413+H413+I413+J413+K413</f>
        <v>10</v>
      </c>
      <c r="G413" s="421"/>
      <c r="H413" s="421"/>
      <c r="I413" s="421">
        <v>10</v>
      </c>
      <c r="J413" s="421"/>
      <c r="K413" s="421"/>
      <c r="L413" s="422" t="s">
        <v>66</v>
      </c>
      <c r="M413" s="164">
        <v>2</v>
      </c>
    </row>
    <row r="414" spans="1:13" ht="15.75" x14ac:dyDescent="0.25">
      <c r="A414" s="418"/>
      <c r="B414" s="530"/>
      <c r="C414" s="147" t="s">
        <v>605</v>
      </c>
      <c r="D414" s="530"/>
      <c r="E414" s="530"/>
      <c r="F414" s="148">
        <f>G414+H414+I414+J414+K414</f>
        <v>10</v>
      </c>
      <c r="G414" s="148"/>
      <c r="H414" s="148"/>
      <c r="I414" s="148">
        <v>10</v>
      </c>
      <c r="J414" s="148"/>
      <c r="K414" s="148"/>
      <c r="L414" s="422" t="s">
        <v>66</v>
      </c>
      <c r="M414" s="164">
        <v>1</v>
      </c>
    </row>
    <row r="415" spans="1:13" ht="78.75" x14ac:dyDescent="0.25">
      <c r="A415" s="418"/>
      <c r="B415" s="146">
        <v>6</v>
      </c>
      <c r="C415" s="147" t="s">
        <v>610</v>
      </c>
      <c r="D415" s="207">
        <v>2020</v>
      </c>
      <c r="E415" s="207" t="s">
        <v>916</v>
      </c>
      <c r="F415" s="148">
        <f>G415+H415+I415+J415+K415</f>
        <v>0</v>
      </c>
      <c r="G415" s="148"/>
      <c r="H415" s="148"/>
      <c r="I415" s="148">
        <v>0</v>
      </c>
      <c r="J415" s="148"/>
      <c r="K415" s="148"/>
      <c r="L415" s="207" t="s">
        <v>630</v>
      </c>
      <c r="M415" s="164"/>
    </row>
    <row r="416" spans="1:13" ht="47.25" x14ac:dyDescent="0.25">
      <c r="A416" s="418"/>
      <c r="B416" s="528">
        <v>7</v>
      </c>
      <c r="C416" s="159" t="s">
        <v>617</v>
      </c>
      <c r="D416" s="528">
        <v>2020</v>
      </c>
      <c r="E416" s="528" t="s">
        <v>916</v>
      </c>
      <c r="F416" s="160"/>
      <c r="G416" s="160"/>
      <c r="H416" s="160"/>
      <c r="I416" s="160"/>
      <c r="J416" s="160"/>
      <c r="K416" s="160"/>
      <c r="L416" s="282"/>
      <c r="M416" s="210"/>
    </row>
    <row r="417" spans="1:13" ht="15.75" customHeight="1" x14ac:dyDescent="0.25">
      <c r="A417" s="418"/>
      <c r="B417" s="529"/>
      <c r="C417" s="147" t="s">
        <v>609</v>
      </c>
      <c r="D417" s="529"/>
      <c r="E417" s="529"/>
      <c r="F417" s="148">
        <f>G417+H417+I417+J417+K417</f>
        <v>0</v>
      </c>
      <c r="G417" s="148"/>
      <c r="H417" s="148"/>
      <c r="I417" s="148">
        <v>0</v>
      </c>
      <c r="J417" s="148"/>
      <c r="K417" s="148"/>
      <c r="L417" s="207" t="s">
        <v>819</v>
      </c>
      <c r="M417" s="164"/>
    </row>
    <row r="418" spans="1:13" ht="15.75" x14ac:dyDescent="0.25">
      <c r="A418" s="418"/>
      <c r="B418" s="529"/>
      <c r="C418" s="147" t="s">
        <v>605</v>
      </c>
      <c r="D418" s="530"/>
      <c r="E418" s="530"/>
      <c r="F418" s="148">
        <f>G418+H418+I418+J418+K418</f>
        <v>0</v>
      </c>
      <c r="G418" s="148"/>
      <c r="H418" s="148"/>
      <c r="I418" s="148">
        <v>0</v>
      </c>
      <c r="J418" s="148"/>
      <c r="K418" s="148"/>
      <c r="L418" s="207" t="s">
        <v>819</v>
      </c>
      <c r="M418" s="164"/>
    </row>
    <row r="419" spans="1:13" ht="47.25" x14ac:dyDescent="0.25">
      <c r="A419" s="418"/>
      <c r="B419" s="211"/>
      <c r="C419" s="149" t="s">
        <v>912</v>
      </c>
      <c r="D419" s="207"/>
      <c r="E419" s="207"/>
      <c r="F419" s="148"/>
      <c r="G419" s="148"/>
      <c r="H419" s="148"/>
      <c r="I419" s="148"/>
      <c r="J419" s="148"/>
      <c r="K419" s="148"/>
      <c r="L419" s="207"/>
      <c r="M419" s="164"/>
    </row>
    <row r="420" spans="1:13" ht="94.5" x14ac:dyDescent="0.25">
      <c r="A420" s="418"/>
      <c r="B420" s="146">
        <v>1</v>
      </c>
      <c r="C420" s="147" t="s">
        <v>611</v>
      </c>
      <c r="D420" s="207">
        <v>2020</v>
      </c>
      <c r="E420" s="207" t="s">
        <v>916</v>
      </c>
      <c r="F420" s="148">
        <f t="shared" ref="F420:F426" si="28">G420+H420+I420+J420+K420</f>
        <v>70</v>
      </c>
      <c r="G420" s="148"/>
      <c r="H420" s="148"/>
      <c r="I420" s="148">
        <v>50</v>
      </c>
      <c r="J420" s="148"/>
      <c r="K420" s="148">
        <v>20</v>
      </c>
      <c r="L420" s="209" t="s">
        <v>1002</v>
      </c>
      <c r="M420" s="164">
        <v>254</v>
      </c>
    </row>
    <row r="421" spans="1:13" ht="63" customHeight="1" x14ac:dyDescent="0.25">
      <c r="A421" s="418"/>
      <c r="B421" s="146">
        <v>2</v>
      </c>
      <c r="C421" s="147" t="s">
        <v>748</v>
      </c>
      <c r="D421" s="207">
        <v>2020</v>
      </c>
      <c r="E421" s="207" t="s">
        <v>916</v>
      </c>
      <c r="F421" s="148">
        <f t="shared" si="28"/>
        <v>45.9</v>
      </c>
      <c r="G421" s="148"/>
      <c r="H421" s="148"/>
      <c r="I421" s="148">
        <v>20</v>
      </c>
      <c r="J421" s="148"/>
      <c r="K421" s="148">
        <v>25.9</v>
      </c>
      <c r="L421" s="207" t="s">
        <v>918</v>
      </c>
      <c r="M421" s="164">
        <v>114</v>
      </c>
    </row>
    <row r="422" spans="1:13" ht="48" customHeight="1" x14ac:dyDescent="0.25">
      <c r="A422" s="418"/>
      <c r="B422" s="146">
        <v>3</v>
      </c>
      <c r="C422" s="147" t="s">
        <v>913</v>
      </c>
      <c r="D422" s="207">
        <v>2020</v>
      </c>
      <c r="E422" s="207" t="s">
        <v>916</v>
      </c>
      <c r="F422" s="148">
        <f t="shared" si="28"/>
        <v>300</v>
      </c>
      <c r="G422" s="148"/>
      <c r="H422" s="148"/>
      <c r="I422" s="148">
        <v>300</v>
      </c>
      <c r="J422" s="148"/>
      <c r="K422" s="148"/>
      <c r="L422" s="207" t="s">
        <v>188</v>
      </c>
      <c r="M422" s="164">
        <v>1</v>
      </c>
    </row>
    <row r="423" spans="1:13" ht="81.75" customHeight="1" x14ac:dyDescent="0.25">
      <c r="A423" s="418"/>
      <c r="B423" s="146">
        <v>4</v>
      </c>
      <c r="C423" s="147" t="s">
        <v>612</v>
      </c>
      <c r="D423" s="207">
        <v>2020</v>
      </c>
      <c r="E423" s="207" t="s">
        <v>916</v>
      </c>
      <c r="F423" s="148">
        <f t="shared" si="28"/>
        <v>19.600000000000001</v>
      </c>
      <c r="G423" s="148"/>
      <c r="H423" s="148"/>
      <c r="I423" s="148">
        <v>19.600000000000001</v>
      </c>
      <c r="J423" s="148"/>
      <c r="K423" s="148"/>
      <c r="L423" s="207" t="s">
        <v>918</v>
      </c>
      <c r="M423" s="164">
        <v>10</v>
      </c>
    </row>
    <row r="424" spans="1:13" ht="35.25" customHeight="1" x14ac:dyDescent="0.25">
      <c r="A424" s="418"/>
      <c r="B424" s="581">
        <v>5</v>
      </c>
      <c r="C424" s="147" t="s">
        <v>914</v>
      </c>
      <c r="D424" s="581">
        <v>2020</v>
      </c>
      <c r="E424" s="581" t="s">
        <v>916</v>
      </c>
      <c r="F424" s="148">
        <f t="shared" si="28"/>
        <v>91</v>
      </c>
      <c r="G424" s="148"/>
      <c r="H424" s="148"/>
      <c r="I424" s="148">
        <v>10</v>
      </c>
      <c r="J424" s="148"/>
      <c r="K424" s="148">
        <v>81</v>
      </c>
      <c r="L424" s="152" t="s">
        <v>918</v>
      </c>
      <c r="M424" s="164">
        <v>10</v>
      </c>
    </row>
    <row r="425" spans="1:13" ht="31.5" x14ac:dyDescent="0.25">
      <c r="A425" s="418"/>
      <c r="B425" s="530"/>
      <c r="C425" s="147" t="s">
        <v>613</v>
      </c>
      <c r="D425" s="530"/>
      <c r="E425" s="530"/>
      <c r="F425" s="148">
        <f t="shared" si="28"/>
        <v>91</v>
      </c>
      <c r="G425" s="148"/>
      <c r="H425" s="148"/>
      <c r="I425" s="148">
        <v>10</v>
      </c>
      <c r="J425" s="148"/>
      <c r="K425" s="148">
        <v>81</v>
      </c>
      <c r="L425" s="207" t="s">
        <v>918</v>
      </c>
      <c r="M425" s="164">
        <v>10</v>
      </c>
    </row>
    <row r="426" spans="1:13" ht="63" x14ac:dyDescent="0.25">
      <c r="A426" s="418"/>
      <c r="B426" s="146">
        <v>6</v>
      </c>
      <c r="C426" s="147" t="s">
        <v>615</v>
      </c>
      <c r="D426" s="207">
        <v>2020</v>
      </c>
      <c r="E426" s="207" t="s">
        <v>916</v>
      </c>
      <c r="F426" s="148">
        <f t="shared" si="28"/>
        <v>143</v>
      </c>
      <c r="G426" s="148"/>
      <c r="H426" s="148"/>
      <c r="I426" s="148">
        <v>143</v>
      </c>
      <c r="J426" s="148"/>
      <c r="K426" s="148"/>
      <c r="L426" s="152" t="s">
        <v>66</v>
      </c>
      <c r="M426" s="164">
        <v>110</v>
      </c>
    </row>
    <row r="427" spans="1:13" ht="78.75" x14ac:dyDescent="0.25">
      <c r="A427" s="574" t="s">
        <v>749</v>
      </c>
      <c r="B427" s="88">
        <v>1</v>
      </c>
      <c r="C427" s="20" t="s">
        <v>751</v>
      </c>
      <c r="D427" s="295">
        <v>2020</v>
      </c>
      <c r="E427" s="207" t="s">
        <v>916</v>
      </c>
      <c r="F427" s="124">
        <f>I427</f>
        <v>1645.3</v>
      </c>
      <c r="G427" s="218"/>
      <c r="H427" s="218"/>
      <c r="I427" s="124">
        <v>1645.3</v>
      </c>
      <c r="J427" s="218"/>
      <c r="K427" s="218"/>
      <c r="L427" s="218" t="s">
        <v>188</v>
      </c>
      <c r="M427" s="95">
        <v>16</v>
      </c>
    </row>
    <row r="428" spans="1:13" ht="114" customHeight="1" x14ac:dyDescent="0.25">
      <c r="A428" s="575"/>
      <c r="B428" s="11">
        <v>2</v>
      </c>
      <c r="C428" s="20" t="s">
        <v>752</v>
      </c>
      <c r="D428" s="295">
        <v>2020</v>
      </c>
      <c r="E428" s="207" t="s">
        <v>916</v>
      </c>
      <c r="F428" s="124">
        <f>I428</f>
        <v>2730.5</v>
      </c>
      <c r="G428" s="212"/>
      <c r="H428" s="212"/>
      <c r="I428" s="124">
        <v>2730.5</v>
      </c>
      <c r="J428" s="214"/>
      <c r="K428" s="214"/>
      <c r="L428" s="218" t="s">
        <v>1003</v>
      </c>
      <c r="M428" s="212">
        <v>18</v>
      </c>
    </row>
    <row r="429" spans="1:13" ht="126" x14ac:dyDescent="0.25">
      <c r="A429" s="575"/>
      <c r="B429" s="88">
        <v>3</v>
      </c>
      <c r="C429" s="90" t="s">
        <v>1005</v>
      </c>
      <c r="D429" s="88">
        <v>2020</v>
      </c>
      <c r="E429" s="88" t="s">
        <v>618</v>
      </c>
      <c r="F429" s="189">
        <v>98</v>
      </c>
      <c r="G429" s="189"/>
      <c r="H429" s="189"/>
      <c r="I429" s="189">
        <v>98</v>
      </c>
      <c r="J429" s="215"/>
      <c r="K429" s="215"/>
      <c r="L429" s="88" t="s">
        <v>864</v>
      </c>
      <c r="M429" s="190">
        <v>1</v>
      </c>
    </row>
    <row r="430" spans="1:13" ht="126" x14ac:dyDescent="0.25">
      <c r="A430" s="575"/>
      <c r="B430" s="88">
        <v>4</v>
      </c>
      <c r="C430" s="90" t="s">
        <v>1004</v>
      </c>
      <c r="D430" s="88">
        <v>2020</v>
      </c>
      <c r="E430" s="88" t="s">
        <v>618</v>
      </c>
      <c r="F430" s="189">
        <v>100</v>
      </c>
      <c r="G430" s="189"/>
      <c r="H430" s="189"/>
      <c r="I430" s="189">
        <v>100</v>
      </c>
      <c r="J430" s="216"/>
      <c r="K430" s="216"/>
      <c r="L430" s="88" t="s">
        <v>865</v>
      </c>
      <c r="M430" s="190">
        <v>1</v>
      </c>
    </row>
    <row r="431" spans="1:13" ht="126" x14ac:dyDescent="0.25">
      <c r="A431" s="575"/>
      <c r="B431" s="11">
        <v>5</v>
      </c>
      <c r="C431" s="90" t="s">
        <v>1006</v>
      </c>
      <c r="D431" s="88">
        <v>2020</v>
      </c>
      <c r="E431" s="88" t="s">
        <v>618</v>
      </c>
      <c r="F431" s="189">
        <v>60</v>
      </c>
      <c r="G431" s="189"/>
      <c r="H431" s="189"/>
      <c r="I431" s="189">
        <v>60</v>
      </c>
      <c r="J431" s="215"/>
      <c r="K431" s="215"/>
      <c r="L431" s="88" t="s">
        <v>864</v>
      </c>
      <c r="M431" s="190">
        <v>1</v>
      </c>
    </row>
    <row r="432" spans="1:13" ht="94.5" x14ac:dyDescent="0.25">
      <c r="A432" s="575"/>
      <c r="B432" s="88">
        <v>6</v>
      </c>
      <c r="C432" s="20" t="s">
        <v>1007</v>
      </c>
      <c r="D432" s="88">
        <v>2020</v>
      </c>
      <c r="E432" s="88" t="s">
        <v>618</v>
      </c>
      <c r="F432" s="189">
        <v>270</v>
      </c>
      <c r="G432" s="189"/>
      <c r="H432" s="189"/>
      <c r="I432" s="189">
        <v>270</v>
      </c>
      <c r="J432" s="189"/>
      <c r="K432" s="189"/>
      <c r="L432" s="88" t="s">
        <v>864</v>
      </c>
      <c r="M432" s="190">
        <v>1</v>
      </c>
    </row>
    <row r="433" spans="1:14" ht="96.75" customHeight="1" x14ac:dyDescent="0.25">
      <c r="A433" s="575"/>
      <c r="B433" s="88">
        <v>7</v>
      </c>
      <c r="C433" s="90" t="s">
        <v>1008</v>
      </c>
      <c r="D433" s="88">
        <v>2020</v>
      </c>
      <c r="E433" s="88" t="s">
        <v>618</v>
      </c>
      <c r="F433" s="189">
        <v>98</v>
      </c>
      <c r="G433" s="189"/>
      <c r="H433" s="189"/>
      <c r="I433" s="189">
        <v>98</v>
      </c>
      <c r="J433" s="215"/>
      <c r="K433" s="215"/>
      <c r="L433" s="88" t="s">
        <v>864</v>
      </c>
      <c r="M433" s="190">
        <v>1</v>
      </c>
    </row>
    <row r="434" spans="1:14" ht="110.25" x14ac:dyDescent="0.25">
      <c r="A434" s="575"/>
      <c r="B434" s="11">
        <v>8</v>
      </c>
      <c r="C434" s="90" t="s">
        <v>1147</v>
      </c>
      <c r="D434" s="88">
        <v>2020</v>
      </c>
      <c r="E434" s="88" t="s">
        <v>618</v>
      </c>
      <c r="F434" s="189">
        <v>98</v>
      </c>
      <c r="G434" s="189"/>
      <c r="H434" s="189"/>
      <c r="I434" s="189">
        <v>98</v>
      </c>
      <c r="J434" s="189"/>
      <c r="K434" s="189"/>
      <c r="L434" s="88" t="s">
        <v>864</v>
      </c>
      <c r="M434" s="190">
        <v>1</v>
      </c>
    </row>
    <row r="435" spans="1:14" ht="142.5" customHeight="1" x14ac:dyDescent="0.25">
      <c r="A435" s="575"/>
      <c r="B435" s="88">
        <v>9</v>
      </c>
      <c r="C435" s="20" t="s">
        <v>1120</v>
      </c>
      <c r="D435" s="88">
        <v>2020</v>
      </c>
      <c r="E435" s="88" t="s">
        <v>618</v>
      </c>
      <c r="F435" s="189">
        <v>200</v>
      </c>
      <c r="G435" s="189"/>
      <c r="H435" s="189"/>
      <c r="I435" s="189">
        <v>200</v>
      </c>
      <c r="J435" s="189"/>
      <c r="K435" s="213"/>
      <c r="L435" s="88" t="s">
        <v>865</v>
      </c>
      <c r="M435" s="190">
        <v>1</v>
      </c>
    </row>
    <row r="436" spans="1:14" ht="183" customHeight="1" x14ac:dyDescent="0.25">
      <c r="A436" s="576"/>
      <c r="B436" s="88">
        <v>10</v>
      </c>
      <c r="C436" s="90" t="s">
        <v>915</v>
      </c>
      <c r="D436" s="88">
        <v>2020</v>
      </c>
      <c r="E436" s="88" t="s">
        <v>618</v>
      </c>
      <c r="F436" s="189">
        <f>I436</f>
        <v>5422</v>
      </c>
      <c r="G436" s="189"/>
      <c r="H436" s="189"/>
      <c r="I436" s="189">
        <v>5422</v>
      </c>
      <c r="J436" s="189"/>
      <c r="K436" s="189"/>
      <c r="L436" s="88" t="s">
        <v>919</v>
      </c>
      <c r="M436" s="190">
        <v>1</v>
      </c>
    </row>
    <row r="437" spans="1:14" ht="66" customHeight="1" x14ac:dyDescent="0.25">
      <c r="A437" s="485"/>
      <c r="B437" s="88">
        <v>11</v>
      </c>
      <c r="C437" s="90" t="s">
        <v>1144</v>
      </c>
      <c r="D437" s="88">
        <v>2020</v>
      </c>
      <c r="E437" s="88" t="s">
        <v>916</v>
      </c>
      <c r="F437" s="189">
        <f t="shared" ref="F437:F438" si="29">I437</f>
        <v>5000</v>
      </c>
      <c r="G437" s="189"/>
      <c r="H437" s="189"/>
      <c r="I437" s="189">
        <v>5000</v>
      </c>
      <c r="J437" s="189"/>
      <c r="K437" s="189"/>
      <c r="L437" s="88" t="s">
        <v>1145</v>
      </c>
      <c r="M437" s="190">
        <v>4</v>
      </c>
    </row>
    <row r="438" spans="1:14" ht="159.75" customHeight="1" x14ac:dyDescent="0.25">
      <c r="A438" s="485"/>
      <c r="B438" s="88">
        <v>12</v>
      </c>
      <c r="C438" s="90" t="s">
        <v>1146</v>
      </c>
      <c r="D438" s="88">
        <v>2020</v>
      </c>
      <c r="E438" s="88" t="s">
        <v>618</v>
      </c>
      <c r="F438" s="189">
        <f t="shared" si="29"/>
        <v>1500</v>
      </c>
      <c r="G438" s="189"/>
      <c r="H438" s="189"/>
      <c r="I438" s="189">
        <v>1500</v>
      </c>
      <c r="J438" s="189"/>
      <c r="K438" s="189"/>
      <c r="L438" s="88" t="s">
        <v>864</v>
      </c>
      <c r="M438" s="190">
        <v>1</v>
      </c>
    </row>
    <row r="439" spans="1:14" ht="24" customHeight="1" x14ac:dyDescent="0.25">
      <c r="A439" s="207"/>
      <c r="B439" s="82"/>
      <c r="C439" s="39" t="s">
        <v>176</v>
      </c>
      <c r="D439" s="16"/>
      <c r="E439" s="16"/>
      <c r="F439" s="192">
        <f>G439+H439+I439+J439+K439</f>
        <v>35647.599999999991</v>
      </c>
      <c r="G439" s="19">
        <f>SUM(G362:G438)-G425-G398-G406</f>
        <v>0</v>
      </c>
      <c r="H439" s="19">
        <f t="shared" ref="H439:K439" si="30">SUM(H362:H438)-H425-H398-H406</f>
        <v>0</v>
      </c>
      <c r="I439" s="19">
        <f t="shared" si="30"/>
        <v>35372.599999999991</v>
      </c>
      <c r="J439" s="19">
        <f t="shared" si="30"/>
        <v>17.399999999999999</v>
      </c>
      <c r="K439" s="19">
        <f t="shared" si="30"/>
        <v>257.60000000000002</v>
      </c>
      <c r="L439" s="82"/>
      <c r="M439" s="191"/>
      <c r="N439" s="99"/>
    </row>
    <row r="440" spans="1:14" ht="18" customHeight="1" x14ac:dyDescent="0.25">
      <c r="A440" s="497" t="s">
        <v>779</v>
      </c>
      <c r="B440" s="498"/>
      <c r="C440" s="498"/>
      <c r="D440" s="498"/>
      <c r="E440" s="498"/>
      <c r="F440" s="498"/>
      <c r="G440" s="498"/>
      <c r="H440" s="498"/>
      <c r="I440" s="498"/>
      <c r="J440" s="498"/>
      <c r="K440" s="498"/>
      <c r="L440" s="498"/>
      <c r="M440" s="499"/>
    </row>
    <row r="441" spans="1:14" ht="66.75" customHeight="1" x14ac:dyDescent="0.25">
      <c r="A441" s="574" t="s">
        <v>196</v>
      </c>
      <c r="B441" s="21"/>
      <c r="C441" s="203" t="s">
        <v>103</v>
      </c>
      <c r="D441" s="21"/>
      <c r="E441" s="21"/>
      <c r="F441" s="21"/>
      <c r="G441" s="21"/>
      <c r="H441" s="21"/>
      <c r="I441" s="21"/>
      <c r="J441" s="21"/>
      <c r="K441" s="21"/>
      <c r="L441" s="21"/>
      <c r="M441" s="21"/>
    </row>
    <row r="442" spans="1:14" ht="241.5" customHeight="1" x14ac:dyDescent="0.25">
      <c r="A442" s="575"/>
      <c r="B442" s="295">
        <v>1</v>
      </c>
      <c r="C442" s="20" t="s">
        <v>104</v>
      </c>
      <c r="D442" s="295">
        <v>2020</v>
      </c>
      <c r="E442" s="51" t="s">
        <v>83</v>
      </c>
      <c r="F442" s="294">
        <f>SUM(G442:K442)</f>
        <v>700</v>
      </c>
      <c r="G442" s="294"/>
      <c r="H442" s="294"/>
      <c r="I442" s="294">
        <v>700</v>
      </c>
      <c r="J442" s="294"/>
      <c r="K442" s="294"/>
      <c r="L442" s="295" t="s">
        <v>514</v>
      </c>
      <c r="M442" s="295">
        <v>23000</v>
      </c>
    </row>
    <row r="443" spans="1:14" ht="190.5" customHeight="1" x14ac:dyDescent="0.25">
      <c r="A443" s="575"/>
      <c r="B443" s="295">
        <v>2</v>
      </c>
      <c r="C443" s="20" t="s">
        <v>105</v>
      </c>
      <c r="D443" s="295">
        <v>2020</v>
      </c>
      <c r="E443" s="51" t="s">
        <v>83</v>
      </c>
      <c r="F443" s="294">
        <f t="shared" ref="F443" si="31">SUM(G443:K443)</f>
        <v>100</v>
      </c>
      <c r="G443" s="294"/>
      <c r="H443" s="294"/>
      <c r="I443" s="294">
        <v>100</v>
      </c>
      <c r="J443" s="294"/>
      <c r="K443" s="294"/>
      <c r="L443" s="295" t="s">
        <v>514</v>
      </c>
      <c r="M443" s="295">
        <v>750</v>
      </c>
    </row>
    <row r="444" spans="1:14" ht="78.75" x14ac:dyDescent="0.25">
      <c r="A444" s="575"/>
      <c r="B444" s="295">
        <v>3</v>
      </c>
      <c r="C444" s="20" t="s">
        <v>106</v>
      </c>
      <c r="D444" s="295">
        <v>2020</v>
      </c>
      <c r="E444" s="51" t="s">
        <v>83</v>
      </c>
      <c r="F444" s="294">
        <f t="shared" ref="F444:F449" si="32">SUM(G444:K444)</f>
        <v>300</v>
      </c>
      <c r="G444" s="294"/>
      <c r="H444" s="294"/>
      <c r="I444" s="294"/>
      <c r="J444" s="294"/>
      <c r="K444" s="294">
        <v>300</v>
      </c>
      <c r="L444" s="295" t="s">
        <v>736</v>
      </c>
      <c r="M444" s="295">
        <v>100</v>
      </c>
    </row>
    <row r="445" spans="1:14" ht="81.75" customHeight="1" x14ac:dyDescent="0.25">
      <c r="A445" s="575"/>
      <c r="B445" s="295">
        <v>4</v>
      </c>
      <c r="C445" s="20" t="s">
        <v>800</v>
      </c>
      <c r="D445" s="295">
        <v>2020</v>
      </c>
      <c r="E445" s="51" t="s">
        <v>83</v>
      </c>
      <c r="F445" s="294">
        <f t="shared" si="32"/>
        <v>50</v>
      </c>
      <c r="G445" s="294"/>
      <c r="H445" s="294"/>
      <c r="I445" s="294">
        <v>50</v>
      </c>
      <c r="J445" s="294"/>
      <c r="K445" s="294"/>
      <c r="L445" s="295" t="s">
        <v>107</v>
      </c>
      <c r="M445" s="295">
        <v>85</v>
      </c>
    </row>
    <row r="446" spans="1:14" ht="97.5" customHeight="1" x14ac:dyDescent="0.25">
      <c r="A446" s="575"/>
      <c r="B446" s="295">
        <v>5</v>
      </c>
      <c r="C446" s="20" t="s">
        <v>697</v>
      </c>
      <c r="D446" s="295">
        <v>2020</v>
      </c>
      <c r="E446" s="51" t="s">
        <v>83</v>
      </c>
      <c r="F446" s="294">
        <f t="shared" si="32"/>
        <v>400</v>
      </c>
      <c r="G446" s="294"/>
      <c r="H446" s="294"/>
      <c r="I446" s="294">
        <v>400</v>
      </c>
      <c r="J446" s="294"/>
      <c r="K446" s="294"/>
      <c r="L446" s="295" t="s">
        <v>801</v>
      </c>
      <c r="M446" s="295">
        <v>31</v>
      </c>
    </row>
    <row r="447" spans="1:14" ht="79.5" customHeight="1" x14ac:dyDescent="0.25">
      <c r="A447" s="575"/>
      <c r="B447" s="295">
        <v>6</v>
      </c>
      <c r="C447" s="20" t="s">
        <v>108</v>
      </c>
      <c r="D447" s="295">
        <v>2020</v>
      </c>
      <c r="E447" s="51" t="s">
        <v>83</v>
      </c>
      <c r="F447" s="294">
        <f t="shared" si="32"/>
        <v>300</v>
      </c>
      <c r="G447" s="294"/>
      <c r="H447" s="294"/>
      <c r="I447" s="294">
        <v>300</v>
      </c>
      <c r="J447" s="294"/>
      <c r="K447" s="294"/>
      <c r="L447" s="295" t="s">
        <v>515</v>
      </c>
      <c r="M447" s="295">
        <v>30</v>
      </c>
    </row>
    <row r="448" spans="1:14" ht="78.75" customHeight="1" x14ac:dyDescent="0.25">
      <c r="A448" s="575"/>
      <c r="B448" s="295">
        <v>7</v>
      </c>
      <c r="C448" s="52" t="s">
        <v>109</v>
      </c>
      <c r="D448" s="295">
        <v>2020</v>
      </c>
      <c r="E448" s="51" t="s">
        <v>83</v>
      </c>
      <c r="F448" s="294">
        <f t="shared" si="32"/>
        <v>500</v>
      </c>
      <c r="G448" s="294"/>
      <c r="H448" s="294"/>
      <c r="I448" s="294">
        <v>500</v>
      </c>
      <c r="J448" s="294"/>
      <c r="K448" s="294"/>
      <c r="L448" s="295" t="s">
        <v>110</v>
      </c>
      <c r="M448" s="295">
        <v>2</v>
      </c>
    </row>
    <row r="449" spans="1:13" ht="146.25" customHeight="1" x14ac:dyDescent="0.25">
      <c r="A449" s="575"/>
      <c r="B449" s="295">
        <v>8</v>
      </c>
      <c r="C449" s="52" t="s">
        <v>111</v>
      </c>
      <c r="D449" s="295">
        <v>2020</v>
      </c>
      <c r="E449" s="51" t="s">
        <v>83</v>
      </c>
      <c r="F449" s="294">
        <f t="shared" si="32"/>
        <v>35</v>
      </c>
      <c r="G449" s="294"/>
      <c r="H449" s="294"/>
      <c r="I449" s="294">
        <v>35</v>
      </c>
      <c r="J449" s="294"/>
      <c r="K449" s="294"/>
      <c r="L449" s="295" t="s">
        <v>112</v>
      </c>
      <c r="M449" s="295">
        <v>5</v>
      </c>
    </row>
    <row r="450" spans="1:13" ht="15.75" x14ac:dyDescent="0.25">
      <c r="A450" s="575"/>
      <c r="B450" s="295"/>
      <c r="C450" s="122" t="s">
        <v>113</v>
      </c>
      <c r="D450" s="53"/>
      <c r="E450" s="53"/>
      <c r="F450" s="54"/>
      <c r="G450" s="54"/>
      <c r="H450" s="54"/>
      <c r="I450" s="54"/>
      <c r="J450" s="54"/>
      <c r="K450" s="54"/>
      <c r="L450" s="53"/>
      <c r="M450" s="53"/>
    </row>
    <row r="451" spans="1:13" ht="80.25" customHeight="1" x14ac:dyDescent="0.25">
      <c r="A451" s="575"/>
      <c r="B451" s="295">
        <v>1</v>
      </c>
      <c r="C451" s="52" t="s">
        <v>114</v>
      </c>
      <c r="D451" s="295">
        <v>2020</v>
      </c>
      <c r="E451" s="51" t="s">
        <v>113</v>
      </c>
      <c r="F451" s="294">
        <f t="shared" ref="F451:F470" si="33">SUM(G451:K451)</f>
        <v>100</v>
      </c>
      <c r="G451" s="294"/>
      <c r="H451" s="294"/>
      <c r="I451" s="294">
        <v>100</v>
      </c>
      <c r="J451" s="294"/>
      <c r="K451" s="294"/>
      <c r="L451" s="295" t="s">
        <v>516</v>
      </c>
      <c r="M451" s="295">
        <v>40</v>
      </c>
    </row>
    <row r="452" spans="1:13" ht="78.75" x14ac:dyDescent="0.25">
      <c r="A452" s="575"/>
      <c r="B452" s="295">
        <v>2</v>
      </c>
      <c r="C452" s="52" t="s">
        <v>115</v>
      </c>
      <c r="D452" s="295">
        <v>2020</v>
      </c>
      <c r="E452" s="51" t="s">
        <v>113</v>
      </c>
      <c r="F452" s="294">
        <f t="shared" si="33"/>
        <v>50</v>
      </c>
      <c r="G452" s="294"/>
      <c r="H452" s="294"/>
      <c r="I452" s="294">
        <v>50</v>
      </c>
      <c r="J452" s="294"/>
      <c r="K452" s="294"/>
      <c r="L452" s="284" t="s">
        <v>802</v>
      </c>
      <c r="M452" s="284">
        <v>1</v>
      </c>
    </row>
    <row r="453" spans="1:13" ht="47.25" x14ac:dyDescent="0.25">
      <c r="A453" s="575"/>
      <c r="B453" s="295">
        <v>3</v>
      </c>
      <c r="C453" s="52" t="s">
        <v>116</v>
      </c>
      <c r="D453" s="295">
        <v>2020</v>
      </c>
      <c r="E453" s="51" t="s">
        <v>113</v>
      </c>
      <c r="F453" s="294">
        <v>0</v>
      </c>
      <c r="G453" s="294"/>
      <c r="H453" s="294"/>
      <c r="I453" s="294">
        <v>150</v>
      </c>
      <c r="J453" s="294"/>
      <c r="K453" s="294"/>
      <c r="L453" s="284" t="s">
        <v>803</v>
      </c>
      <c r="M453" s="284">
        <v>1</v>
      </c>
    </row>
    <row r="454" spans="1:13" ht="50.25" customHeight="1" x14ac:dyDescent="0.25">
      <c r="A454" s="575"/>
      <c r="B454" s="295">
        <v>4</v>
      </c>
      <c r="C454" s="52" t="s">
        <v>117</v>
      </c>
      <c r="D454" s="295">
        <v>2020</v>
      </c>
      <c r="E454" s="51" t="s">
        <v>113</v>
      </c>
      <c r="F454" s="294">
        <v>0</v>
      </c>
      <c r="G454" s="294"/>
      <c r="H454" s="294"/>
      <c r="I454" s="294">
        <v>25</v>
      </c>
      <c r="J454" s="294"/>
      <c r="K454" s="294"/>
      <c r="L454" s="284" t="s">
        <v>804</v>
      </c>
      <c r="M454" s="284">
        <v>1</v>
      </c>
    </row>
    <row r="455" spans="1:13" ht="51" x14ac:dyDescent="0.25">
      <c r="A455" s="575"/>
      <c r="B455" s="295">
        <v>5</v>
      </c>
      <c r="C455" s="52" t="s">
        <v>118</v>
      </c>
      <c r="D455" s="295">
        <v>2020</v>
      </c>
      <c r="E455" s="51" t="s">
        <v>113</v>
      </c>
      <c r="F455" s="294">
        <f t="shared" si="33"/>
        <v>300</v>
      </c>
      <c r="G455" s="294"/>
      <c r="H455" s="294"/>
      <c r="I455" s="294">
        <v>300</v>
      </c>
      <c r="J455" s="294"/>
      <c r="K455" s="294"/>
      <c r="L455" s="306" t="s">
        <v>517</v>
      </c>
      <c r="M455" s="284">
        <v>200</v>
      </c>
    </row>
    <row r="456" spans="1:13" ht="15.75" x14ac:dyDescent="0.25">
      <c r="A456" s="575"/>
      <c r="B456" s="295"/>
      <c r="C456" s="202" t="s">
        <v>119</v>
      </c>
      <c r="D456" s="295"/>
      <c r="E456" s="51"/>
      <c r="F456" s="19"/>
      <c r="G456" s="54"/>
      <c r="H456" s="54"/>
      <c r="I456" s="54"/>
      <c r="J456" s="54"/>
      <c r="K456" s="54"/>
      <c r="L456" s="20"/>
      <c r="M456" s="295"/>
    </row>
    <row r="457" spans="1:13" ht="82.5" customHeight="1" x14ac:dyDescent="0.25">
      <c r="A457" s="575"/>
      <c r="B457" s="295">
        <v>1</v>
      </c>
      <c r="C457" s="52" t="s">
        <v>120</v>
      </c>
      <c r="D457" s="295">
        <v>2020</v>
      </c>
      <c r="E457" s="51" t="s">
        <v>119</v>
      </c>
      <c r="F457" s="294">
        <f t="shared" si="33"/>
        <v>75</v>
      </c>
      <c r="G457" s="294"/>
      <c r="H457" s="294"/>
      <c r="I457" s="294">
        <v>75</v>
      </c>
      <c r="J457" s="294"/>
      <c r="K457" s="294"/>
      <c r="L457" s="295" t="s">
        <v>805</v>
      </c>
      <c r="M457" s="295">
        <v>25</v>
      </c>
    </row>
    <row r="458" spans="1:13" ht="50.25" customHeight="1" x14ac:dyDescent="0.25">
      <c r="A458" s="575"/>
      <c r="B458" s="437">
        <v>2</v>
      </c>
      <c r="C458" s="52" t="s">
        <v>118</v>
      </c>
      <c r="D458" s="437">
        <v>2020</v>
      </c>
      <c r="E458" s="51" t="s">
        <v>119</v>
      </c>
      <c r="F458" s="436">
        <f t="shared" si="33"/>
        <v>200</v>
      </c>
      <c r="G458" s="436"/>
      <c r="H458" s="436"/>
      <c r="I458" s="436">
        <v>200</v>
      </c>
      <c r="J458" s="436"/>
      <c r="K458" s="436"/>
      <c r="L458" s="232" t="s">
        <v>517</v>
      </c>
      <c r="M458" s="437">
        <v>150</v>
      </c>
    </row>
    <row r="459" spans="1:13" ht="81.75" customHeight="1" x14ac:dyDescent="0.25">
      <c r="A459" s="575"/>
      <c r="B459" s="295">
        <v>3</v>
      </c>
      <c r="C459" s="52" t="s">
        <v>121</v>
      </c>
      <c r="D459" s="295">
        <v>2020</v>
      </c>
      <c r="E459" s="51" t="s">
        <v>119</v>
      </c>
      <c r="F459" s="294">
        <f t="shared" si="33"/>
        <v>250</v>
      </c>
      <c r="G459" s="294"/>
      <c r="H459" s="294"/>
      <c r="I459" s="294">
        <v>250</v>
      </c>
      <c r="J459" s="294"/>
      <c r="K459" s="294"/>
      <c r="L459" s="295" t="s">
        <v>753</v>
      </c>
      <c r="M459" s="295">
        <v>260</v>
      </c>
    </row>
    <row r="460" spans="1:13" ht="47.25" x14ac:dyDescent="0.25">
      <c r="A460" s="575"/>
      <c r="B460" s="295"/>
      <c r="C460" s="202" t="s">
        <v>122</v>
      </c>
      <c r="D460" s="295"/>
      <c r="E460" s="51"/>
      <c r="F460" s="54"/>
      <c r="G460" s="54"/>
      <c r="H460" s="54"/>
      <c r="I460" s="54"/>
      <c r="J460" s="54"/>
      <c r="K460" s="54"/>
      <c r="L460" s="20"/>
      <c r="M460" s="295"/>
    </row>
    <row r="461" spans="1:13" ht="259.5" customHeight="1" x14ac:dyDescent="0.25">
      <c r="A461" s="575"/>
      <c r="B461" s="295">
        <v>1</v>
      </c>
      <c r="C461" s="52" t="s">
        <v>737</v>
      </c>
      <c r="D461" s="295">
        <v>2020</v>
      </c>
      <c r="E461" s="51" t="s">
        <v>738</v>
      </c>
      <c r="F461" s="294">
        <f t="shared" si="33"/>
        <v>100</v>
      </c>
      <c r="G461" s="294"/>
      <c r="H461" s="294"/>
      <c r="I461" s="294">
        <v>100</v>
      </c>
      <c r="J461" s="294"/>
      <c r="K461" s="294"/>
      <c r="L461" s="295" t="s">
        <v>123</v>
      </c>
      <c r="M461" s="295">
        <v>75</v>
      </c>
    </row>
    <row r="462" spans="1:13" ht="110.25" x14ac:dyDescent="0.25">
      <c r="A462" s="575"/>
      <c r="B462" s="295">
        <v>2</v>
      </c>
      <c r="C462" s="52" t="s">
        <v>124</v>
      </c>
      <c r="D462" s="295">
        <v>2020</v>
      </c>
      <c r="E462" s="307" t="s">
        <v>738</v>
      </c>
      <c r="F462" s="294">
        <f t="shared" si="33"/>
        <v>150</v>
      </c>
      <c r="G462" s="294"/>
      <c r="H462" s="294"/>
      <c r="I462" s="294">
        <v>150</v>
      </c>
      <c r="J462" s="294"/>
      <c r="K462" s="294"/>
      <c r="L462" s="295" t="s">
        <v>806</v>
      </c>
      <c r="M462" s="295">
        <v>40</v>
      </c>
    </row>
    <row r="463" spans="1:13" ht="117" customHeight="1" x14ac:dyDescent="0.25">
      <c r="A463" s="575"/>
      <c r="B463" s="295">
        <v>3</v>
      </c>
      <c r="C463" s="52" t="s">
        <v>118</v>
      </c>
      <c r="D463" s="295">
        <v>2020</v>
      </c>
      <c r="E463" s="307" t="s">
        <v>739</v>
      </c>
      <c r="F463" s="294">
        <f t="shared" si="33"/>
        <v>120</v>
      </c>
      <c r="G463" s="294"/>
      <c r="H463" s="294"/>
      <c r="I463" s="294">
        <v>120</v>
      </c>
      <c r="J463" s="294"/>
      <c r="K463" s="294"/>
      <c r="L463" s="295" t="s">
        <v>518</v>
      </c>
      <c r="M463" s="295">
        <v>200</v>
      </c>
    </row>
    <row r="464" spans="1:13" ht="33" customHeight="1" x14ac:dyDescent="0.25">
      <c r="A464" s="575"/>
      <c r="B464" s="295"/>
      <c r="C464" s="202" t="s">
        <v>125</v>
      </c>
      <c r="D464" s="295"/>
      <c r="E464" s="51"/>
      <c r="F464" s="54"/>
      <c r="G464" s="54"/>
      <c r="H464" s="54"/>
      <c r="I464" s="54"/>
      <c r="J464" s="54"/>
      <c r="K464" s="54"/>
      <c r="L464" s="20"/>
      <c r="M464" s="295"/>
    </row>
    <row r="465" spans="1:13" ht="81" customHeight="1" x14ac:dyDescent="0.25">
      <c r="A465" s="575"/>
      <c r="B465" s="295">
        <v>1</v>
      </c>
      <c r="C465" s="52" t="s">
        <v>1009</v>
      </c>
      <c r="D465" s="295">
        <v>2020</v>
      </c>
      <c r="E465" s="51" t="s">
        <v>125</v>
      </c>
      <c r="F465" s="294">
        <f t="shared" si="33"/>
        <v>300</v>
      </c>
      <c r="G465" s="294"/>
      <c r="H465" s="294"/>
      <c r="I465" s="294">
        <v>300</v>
      </c>
      <c r="J465" s="294"/>
      <c r="K465" s="294"/>
      <c r="L465" s="295" t="s">
        <v>807</v>
      </c>
      <c r="M465" s="295">
        <v>20</v>
      </c>
    </row>
    <row r="466" spans="1:13" ht="51" x14ac:dyDescent="0.25">
      <c r="A466" s="575"/>
      <c r="B466" s="437">
        <v>2</v>
      </c>
      <c r="C466" s="52" t="s">
        <v>126</v>
      </c>
      <c r="D466" s="437">
        <v>2020</v>
      </c>
      <c r="E466" s="307" t="s">
        <v>125</v>
      </c>
      <c r="F466" s="436">
        <f t="shared" si="33"/>
        <v>25</v>
      </c>
      <c r="G466" s="436"/>
      <c r="H466" s="436"/>
      <c r="I466" s="436">
        <v>25</v>
      </c>
      <c r="J466" s="436"/>
      <c r="K466" s="436"/>
      <c r="L466" s="437" t="s">
        <v>808</v>
      </c>
      <c r="M466" s="437">
        <v>1</v>
      </c>
    </row>
    <row r="467" spans="1:13" ht="63.75" x14ac:dyDescent="0.25">
      <c r="A467" s="575"/>
      <c r="B467" s="295">
        <v>3</v>
      </c>
      <c r="C467" s="52" t="s">
        <v>127</v>
      </c>
      <c r="D467" s="295">
        <v>2020</v>
      </c>
      <c r="E467" s="307" t="s">
        <v>125</v>
      </c>
      <c r="F467" s="294">
        <f t="shared" si="33"/>
        <v>250</v>
      </c>
      <c r="G467" s="294"/>
      <c r="H467" s="294"/>
      <c r="I467" s="294">
        <v>250</v>
      </c>
      <c r="J467" s="294"/>
      <c r="K467" s="294"/>
      <c r="L467" s="232" t="s">
        <v>519</v>
      </c>
      <c r="M467" s="295">
        <v>15</v>
      </c>
    </row>
    <row r="468" spans="1:13" ht="63" x14ac:dyDescent="0.25">
      <c r="A468" s="575"/>
      <c r="B468" s="295"/>
      <c r="C468" s="202" t="s">
        <v>128</v>
      </c>
      <c r="D468" s="295"/>
      <c r="E468" s="51"/>
      <c r="F468" s="54"/>
      <c r="G468" s="54"/>
      <c r="H468" s="54"/>
      <c r="I468" s="54"/>
      <c r="J468" s="54"/>
      <c r="K468" s="54"/>
      <c r="L468" s="20"/>
      <c r="M468" s="295"/>
    </row>
    <row r="469" spans="1:13" ht="177" customHeight="1" x14ac:dyDescent="0.25">
      <c r="A469" s="575"/>
      <c r="B469" s="295">
        <v>1</v>
      </c>
      <c r="C469" s="52" t="s">
        <v>698</v>
      </c>
      <c r="D469" s="295">
        <v>2020</v>
      </c>
      <c r="E469" s="51" t="s">
        <v>129</v>
      </c>
      <c r="F469" s="294">
        <f t="shared" si="33"/>
        <v>350</v>
      </c>
      <c r="G469" s="294"/>
      <c r="H469" s="294"/>
      <c r="I469" s="294">
        <v>350</v>
      </c>
      <c r="J469" s="294"/>
      <c r="K469" s="294"/>
      <c r="L469" s="295" t="s">
        <v>805</v>
      </c>
      <c r="M469" s="295">
        <v>75</v>
      </c>
    </row>
    <row r="470" spans="1:13" ht="115.5" customHeight="1" x14ac:dyDescent="0.25">
      <c r="A470" s="575"/>
      <c r="B470" s="295">
        <v>2</v>
      </c>
      <c r="C470" s="52" t="s">
        <v>130</v>
      </c>
      <c r="D470" s="295">
        <v>2020</v>
      </c>
      <c r="E470" s="307" t="s">
        <v>129</v>
      </c>
      <c r="F470" s="294">
        <f t="shared" si="33"/>
        <v>100</v>
      </c>
      <c r="G470" s="294"/>
      <c r="H470" s="294"/>
      <c r="I470" s="294">
        <v>100</v>
      </c>
      <c r="J470" s="294"/>
      <c r="K470" s="294"/>
      <c r="L470" s="284" t="s">
        <v>520</v>
      </c>
      <c r="M470" s="284">
        <v>75</v>
      </c>
    </row>
    <row r="471" spans="1:13" ht="33" customHeight="1" x14ac:dyDescent="0.25">
      <c r="A471" s="575"/>
      <c r="B471" s="295"/>
      <c r="C471" s="203" t="s">
        <v>131</v>
      </c>
      <c r="D471" s="295"/>
      <c r="E471" s="51"/>
      <c r="F471" s="294"/>
      <c r="G471" s="294"/>
      <c r="H471" s="294"/>
      <c r="I471" s="294"/>
      <c r="J471" s="294"/>
      <c r="K471" s="294"/>
      <c r="L471" s="284"/>
      <c r="M471" s="284"/>
    </row>
    <row r="472" spans="1:13" ht="147.75" customHeight="1" x14ac:dyDescent="0.25">
      <c r="A472" s="575"/>
      <c r="B472" s="295">
        <v>1</v>
      </c>
      <c r="C472" s="20" t="s">
        <v>856</v>
      </c>
      <c r="D472" s="295">
        <v>2020</v>
      </c>
      <c r="E472" s="232" t="s">
        <v>132</v>
      </c>
      <c r="F472" s="294">
        <f>SUM(G472:K472)</f>
        <v>100</v>
      </c>
      <c r="G472" s="294"/>
      <c r="H472" s="294"/>
      <c r="I472" s="294">
        <v>100</v>
      </c>
      <c r="J472" s="294"/>
      <c r="K472" s="294"/>
      <c r="L472" s="284" t="s">
        <v>133</v>
      </c>
      <c r="M472" s="284" t="s">
        <v>134</v>
      </c>
    </row>
    <row r="473" spans="1:13" ht="147" customHeight="1" x14ac:dyDescent="0.25">
      <c r="A473" s="575"/>
      <c r="B473" s="437">
        <v>2</v>
      </c>
      <c r="C473" s="20" t="s">
        <v>868</v>
      </c>
      <c r="D473" s="437">
        <v>2020</v>
      </c>
      <c r="E473" s="232" t="s">
        <v>132</v>
      </c>
      <c r="F473" s="436">
        <f>SUM(G473:K473)</f>
        <v>100</v>
      </c>
      <c r="G473" s="436"/>
      <c r="H473" s="436"/>
      <c r="I473" s="436">
        <v>100</v>
      </c>
      <c r="J473" s="436"/>
      <c r="K473" s="436"/>
      <c r="L473" s="437" t="s">
        <v>133</v>
      </c>
      <c r="M473" s="437" t="s">
        <v>134</v>
      </c>
    </row>
    <row r="474" spans="1:13" ht="107.25" customHeight="1" x14ac:dyDescent="0.25">
      <c r="A474" s="575"/>
      <c r="B474" s="295">
        <v>3</v>
      </c>
      <c r="C474" s="20" t="s">
        <v>466</v>
      </c>
      <c r="D474" s="295">
        <v>2020</v>
      </c>
      <c r="E474" s="232" t="s">
        <v>467</v>
      </c>
      <c r="F474" s="294">
        <f t="shared" ref="F474:F477" si="34">SUM(G474:K474)</f>
        <v>2315.893</v>
      </c>
      <c r="G474" s="294"/>
      <c r="H474" s="294"/>
      <c r="I474" s="294"/>
      <c r="J474" s="294"/>
      <c r="K474" s="294">
        <v>2315.893</v>
      </c>
      <c r="L474" s="295" t="s">
        <v>809</v>
      </c>
      <c r="M474" s="284">
        <v>1</v>
      </c>
    </row>
    <row r="475" spans="1:13" ht="105" customHeight="1" x14ac:dyDescent="0.25">
      <c r="A475" s="575"/>
      <c r="B475" s="295">
        <v>4</v>
      </c>
      <c r="C475" s="20" t="s">
        <v>468</v>
      </c>
      <c r="D475" s="295">
        <v>2020</v>
      </c>
      <c r="E475" s="232" t="s">
        <v>467</v>
      </c>
      <c r="F475" s="294">
        <f t="shared" si="34"/>
        <v>80000</v>
      </c>
      <c r="G475" s="294"/>
      <c r="H475" s="294"/>
      <c r="I475" s="294"/>
      <c r="J475" s="294"/>
      <c r="K475" s="294">
        <v>80000</v>
      </c>
      <c r="L475" s="295" t="s">
        <v>521</v>
      </c>
      <c r="M475" s="284">
        <v>1</v>
      </c>
    </row>
    <row r="476" spans="1:13" ht="105" customHeight="1" x14ac:dyDescent="0.25">
      <c r="A476" s="575"/>
      <c r="B476" s="295">
        <v>5</v>
      </c>
      <c r="C476" s="20" t="s">
        <v>699</v>
      </c>
      <c r="D476" s="295">
        <v>2020</v>
      </c>
      <c r="E476" s="232" t="s">
        <v>740</v>
      </c>
      <c r="F476" s="294">
        <f t="shared" si="34"/>
        <v>1700</v>
      </c>
      <c r="G476" s="294"/>
      <c r="H476" s="294"/>
      <c r="I476" s="294">
        <v>1700</v>
      </c>
      <c r="J476" s="294"/>
      <c r="K476" s="294"/>
      <c r="L476" s="295" t="s">
        <v>810</v>
      </c>
      <c r="M476" s="284">
        <v>1</v>
      </c>
    </row>
    <row r="477" spans="1:13" ht="144.75" customHeight="1" x14ac:dyDescent="0.25">
      <c r="A477" s="576"/>
      <c r="B477" s="295">
        <v>6</v>
      </c>
      <c r="C477" s="20" t="s">
        <v>1046</v>
      </c>
      <c r="D477" s="295">
        <v>2020</v>
      </c>
      <c r="E477" s="232" t="s">
        <v>1047</v>
      </c>
      <c r="F477" s="294">
        <f t="shared" si="34"/>
        <v>121</v>
      </c>
      <c r="G477" s="294"/>
      <c r="H477" s="294"/>
      <c r="I477" s="294">
        <v>121</v>
      </c>
      <c r="J477" s="294"/>
      <c r="K477" s="294"/>
      <c r="L477" s="295" t="s">
        <v>1048</v>
      </c>
      <c r="M477" s="284" t="s">
        <v>1049</v>
      </c>
    </row>
    <row r="478" spans="1:13" ht="15.75" x14ac:dyDescent="0.25">
      <c r="A478" s="20"/>
      <c r="B478" s="295"/>
      <c r="C478" s="17" t="s">
        <v>177</v>
      </c>
      <c r="D478" s="295"/>
      <c r="E478" s="20"/>
      <c r="F478" s="19">
        <f>SUM(G478:K478)</f>
        <v>89266.892999999996</v>
      </c>
      <c r="G478" s="19">
        <f>SUM(G441:G477)</f>
        <v>0</v>
      </c>
      <c r="H478" s="19">
        <f t="shared" ref="H478:K478" si="35">SUM(H441:H477)</f>
        <v>0</v>
      </c>
      <c r="I478" s="19">
        <f t="shared" si="35"/>
        <v>6651</v>
      </c>
      <c r="J478" s="19">
        <f t="shared" si="35"/>
        <v>0</v>
      </c>
      <c r="K478" s="19">
        <f t="shared" si="35"/>
        <v>82615.892999999996</v>
      </c>
      <c r="L478" s="22"/>
      <c r="M478" s="22"/>
    </row>
    <row r="479" spans="1:13" ht="15.75" x14ac:dyDescent="0.25">
      <c r="A479" s="497" t="s">
        <v>780</v>
      </c>
      <c r="B479" s="498"/>
      <c r="C479" s="498"/>
      <c r="D479" s="498"/>
      <c r="E479" s="498"/>
      <c r="F479" s="498"/>
      <c r="G479" s="498"/>
      <c r="H479" s="498"/>
      <c r="I479" s="498"/>
      <c r="J479" s="498"/>
      <c r="K479" s="498"/>
      <c r="L479" s="498"/>
      <c r="M479" s="499"/>
    </row>
    <row r="480" spans="1:13" ht="47.25" x14ac:dyDescent="0.25">
      <c r="A480" s="512" t="s">
        <v>179</v>
      </c>
      <c r="B480" s="285">
        <v>1</v>
      </c>
      <c r="C480" s="296" t="s">
        <v>825</v>
      </c>
      <c r="D480" s="297">
        <v>2020</v>
      </c>
      <c r="E480" s="297" t="s">
        <v>180</v>
      </c>
      <c r="F480" s="32">
        <f>SUM(G480:K480)</f>
        <v>200</v>
      </c>
      <c r="G480" s="32"/>
      <c r="H480" s="32"/>
      <c r="I480" s="32"/>
      <c r="J480" s="32"/>
      <c r="K480" s="32">
        <v>200</v>
      </c>
      <c r="L480" s="297" t="s">
        <v>181</v>
      </c>
      <c r="M480" s="297">
        <v>67</v>
      </c>
    </row>
    <row r="481" spans="1:13" ht="69" customHeight="1" x14ac:dyDescent="0.25">
      <c r="A481" s="514"/>
      <c r="B481" s="285">
        <v>2</v>
      </c>
      <c r="C481" s="296" t="s">
        <v>182</v>
      </c>
      <c r="D481" s="297">
        <v>2020</v>
      </c>
      <c r="E481" s="297" t="s">
        <v>183</v>
      </c>
      <c r="F481" s="32">
        <v>300</v>
      </c>
      <c r="G481" s="32"/>
      <c r="H481" s="32"/>
      <c r="I481" s="32">
        <v>300</v>
      </c>
      <c r="J481" s="32"/>
      <c r="K481" s="32"/>
      <c r="L481" s="297" t="s">
        <v>522</v>
      </c>
      <c r="M481" s="297">
        <v>4</v>
      </c>
    </row>
    <row r="482" spans="1:13" ht="47.25" x14ac:dyDescent="0.25">
      <c r="A482" s="589" t="s">
        <v>1010</v>
      </c>
      <c r="B482" s="285">
        <v>1</v>
      </c>
      <c r="C482" s="296" t="s">
        <v>184</v>
      </c>
      <c r="D482" s="297">
        <v>2020</v>
      </c>
      <c r="E482" s="297" t="s">
        <v>180</v>
      </c>
      <c r="F482" s="32">
        <f t="shared" ref="F482:F513" si="36">SUM(G482:K482)</f>
        <v>150</v>
      </c>
      <c r="G482" s="32"/>
      <c r="H482" s="32"/>
      <c r="I482" s="32">
        <v>0</v>
      </c>
      <c r="J482" s="32"/>
      <c r="K482" s="32">
        <v>150</v>
      </c>
      <c r="L482" s="297" t="s">
        <v>107</v>
      </c>
      <c r="M482" s="297">
        <v>10</v>
      </c>
    </row>
    <row r="483" spans="1:13" ht="47.25" x14ac:dyDescent="0.25">
      <c r="A483" s="590"/>
      <c r="B483" s="439">
        <v>2</v>
      </c>
      <c r="C483" s="438" t="s">
        <v>1167</v>
      </c>
      <c r="D483" s="439">
        <v>2020</v>
      </c>
      <c r="E483" s="439" t="s">
        <v>180</v>
      </c>
      <c r="F483" s="32">
        <f t="shared" si="36"/>
        <v>70</v>
      </c>
      <c r="G483" s="32"/>
      <c r="H483" s="32"/>
      <c r="I483" s="32">
        <v>70</v>
      </c>
      <c r="J483" s="32"/>
      <c r="K483" s="32"/>
      <c r="L483" s="439" t="s">
        <v>523</v>
      </c>
      <c r="M483" s="439">
        <v>12</v>
      </c>
    </row>
    <row r="484" spans="1:13" ht="100.5" customHeight="1" x14ac:dyDescent="0.25">
      <c r="A484" s="591"/>
      <c r="B484" s="397">
        <v>3</v>
      </c>
      <c r="C484" s="432" t="s">
        <v>826</v>
      </c>
      <c r="D484" s="397">
        <v>2020</v>
      </c>
      <c r="E484" s="397" t="s">
        <v>180</v>
      </c>
      <c r="F484" s="423">
        <f t="shared" si="36"/>
        <v>500</v>
      </c>
      <c r="G484" s="423"/>
      <c r="H484" s="423"/>
      <c r="I484" s="423">
        <v>500</v>
      </c>
      <c r="J484" s="423"/>
      <c r="K484" s="423"/>
      <c r="L484" s="397" t="s">
        <v>524</v>
      </c>
      <c r="M484" s="397">
        <v>2030</v>
      </c>
    </row>
    <row r="485" spans="1:13" ht="31.5" customHeight="1" x14ac:dyDescent="0.25">
      <c r="A485" s="512" t="s">
        <v>1011</v>
      </c>
      <c r="B485" s="285"/>
      <c r="C485" s="204" t="s">
        <v>525</v>
      </c>
      <c r="D485" s="297"/>
      <c r="E485" s="297"/>
      <c r="F485" s="32"/>
      <c r="G485" s="32"/>
      <c r="H485" s="32"/>
      <c r="I485" s="32"/>
      <c r="J485" s="32"/>
      <c r="K485" s="32"/>
      <c r="L485" s="297"/>
      <c r="M485" s="297"/>
    </row>
    <row r="486" spans="1:13" ht="129.75" customHeight="1" x14ac:dyDescent="0.25">
      <c r="A486" s="522"/>
      <c r="B486" s="62" t="s">
        <v>70</v>
      </c>
      <c r="C486" s="296" t="s">
        <v>847</v>
      </c>
      <c r="D486" s="297">
        <v>2020</v>
      </c>
      <c r="E486" s="297" t="s">
        <v>185</v>
      </c>
      <c r="F486" s="63">
        <f>SUM(G486:K486)</f>
        <v>500</v>
      </c>
      <c r="G486" s="63"/>
      <c r="H486" s="63"/>
      <c r="I486" s="63">
        <v>500</v>
      </c>
      <c r="J486" s="63"/>
      <c r="K486" s="63"/>
      <c r="L486" s="297" t="s">
        <v>526</v>
      </c>
      <c r="M486" s="297">
        <v>1</v>
      </c>
    </row>
    <row r="487" spans="1:13" ht="82.5" customHeight="1" x14ac:dyDescent="0.25">
      <c r="A487" s="522"/>
      <c r="B487" s="64" t="s">
        <v>84</v>
      </c>
      <c r="C487" s="283" t="s">
        <v>848</v>
      </c>
      <c r="D487" s="281">
        <v>2020</v>
      </c>
      <c r="E487" s="297" t="s">
        <v>185</v>
      </c>
      <c r="F487" s="65">
        <v>25</v>
      </c>
      <c r="G487" s="65"/>
      <c r="H487" s="65"/>
      <c r="I487" s="65">
        <v>25</v>
      </c>
      <c r="J487" s="65"/>
      <c r="K487" s="65"/>
      <c r="L487" s="297" t="s">
        <v>526</v>
      </c>
      <c r="M487" s="281">
        <v>1</v>
      </c>
    </row>
    <row r="488" spans="1:13" ht="47.25" x14ac:dyDescent="0.25">
      <c r="A488" s="522"/>
      <c r="B488" s="64"/>
      <c r="C488" s="205" t="s">
        <v>700</v>
      </c>
      <c r="D488" s="281"/>
      <c r="E488" s="281"/>
      <c r="F488" s="66"/>
      <c r="G488" s="66"/>
      <c r="H488" s="66"/>
      <c r="I488" s="66"/>
      <c r="J488" s="66"/>
      <c r="K488" s="66"/>
      <c r="L488" s="281"/>
      <c r="M488" s="281"/>
    </row>
    <row r="489" spans="1:13" ht="63" x14ac:dyDescent="0.25">
      <c r="A489" s="522"/>
      <c r="B489" s="62" t="s">
        <v>70</v>
      </c>
      <c r="C489" s="296" t="s">
        <v>186</v>
      </c>
      <c r="D489" s="297">
        <v>2020</v>
      </c>
      <c r="E489" s="297" t="s">
        <v>180</v>
      </c>
      <c r="F489" s="32">
        <f t="shared" si="36"/>
        <v>50</v>
      </c>
      <c r="G489" s="32"/>
      <c r="H489" s="32"/>
      <c r="I489" s="32">
        <v>50</v>
      </c>
      <c r="J489" s="32"/>
      <c r="K489" s="32"/>
      <c r="L489" s="297" t="s">
        <v>187</v>
      </c>
      <c r="M489" s="297">
        <v>100</v>
      </c>
    </row>
    <row r="490" spans="1:13" ht="113.25" customHeight="1" x14ac:dyDescent="0.25">
      <c r="A490" s="522"/>
      <c r="B490" s="62" t="s">
        <v>84</v>
      </c>
      <c r="C490" s="296" t="s">
        <v>849</v>
      </c>
      <c r="D490" s="297">
        <v>2020</v>
      </c>
      <c r="E490" s="297" t="s">
        <v>185</v>
      </c>
      <c r="F490" s="32">
        <v>50</v>
      </c>
      <c r="G490" s="32"/>
      <c r="H490" s="32"/>
      <c r="I490" s="32">
        <v>50</v>
      </c>
      <c r="J490" s="32"/>
      <c r="K490" s="32"/>
      <c r="L490" s="297" t="s">
        <v>526</v>
      </c>
      <c r="M490" s="297">
        <v>1</v>
      </c>
    </row>
    <row r="491" spans="1:13" ht="88.5" customHeight="1" x14ac:dyDescent="0.25">
      <c r="A491" s="522"/>
      <c r="B491" s="62" t="s">
        <v>87</v>
      </c>
      <c r="C491" s="296" t="s">
        <v>850</v>
      </c>
      <c r="D491" s="297">
        <v>2020</v>
      </c>
      <c r="E491" s="297" t="s">
        <v>185</v>
      </c>
      <c r="F491" s="32">
        <f t="shared" si="36"/>
        <v>200</v>
      </c>
      <c r="G491" s="32"/>
      <c r="H491" s="32"/>
      <c r="I491" s="32">
        <v>200</v>
      </c>
      <c r="J491" s="32"/>
      <c r="K491" s="32"/>
      <c r="L491" s="297" t="s">
        <v>526</v>
      </c>
      <c r="M491" s="297">
        <v>1</v>
      </c>
    </row>
    <row r="492" spans="1:13" ht="31.5" x14ac:dyDescent="0.25">
      <c r="A492" s="522"/>
      <c r="B492" s="62"/>
      <c r="C492" s="204" t="s">
        <v>527</v>
      </c>
      <c r="D492" s="297"/>
      <c r="E492" s="297"/>
      <c r="F492" s="32"/>
      <c r="G492" s="32"/>
      <c r="H492" s="32"/>
      <c r="I492" s="32"/>
      <c r="J492" s="32"/>
      <c r="K492" s="32"/>
      <c r="L492" s="297"/>
      <c r="M492" s="297"/>
    </row>
    <row r="493" spans="1:13" ht="84" customHeight="1" x14ac:dyDescent="0.25">
      <c r="A493" s="522"/>
      <c r="B493" s="36" t="s">
        <v>70</v>
      </c>
      <c r="C493" s="438" t="s">
        <v>851</v>
      </c>
      <c r="D493" s="439">
        <v>2020</v>
      </c>
      <c r="E493" s="439" t="s">
        <v>185</v>
      </c>
      <c r="F493" s="32">
        <v>500</v>
      </c>
      <c r="G493" s="32"/>
      <c r="H493" s="32"/>
      <c r="I493" s="32">
        <v>500</v>
      </c>
      <c r="J493" s="32"/>
      <c r="K493" s="32"/>
      <c r="L493" s="439" t="s">
        <v>526</v>
      </c>
      <c r="M493" s="439">
        <v>1</v>
      </c>
    </row>
    <row r="494" spans="1:13" ht="47.25" x14ac:dyDescent="0.25">
      <c r="A494" s="522"/>
      <c r="B494" s="67" t="s">
        <v>84</v>
      </c>
      <c r="C494" s="20" t="s">
        <v>827</v>
      </c>
      <c r="D494" s="295">
        <v>2020</v>
      </c>
      <c r="E494" s="295" t="s">
        <v>180</v>
      </c>
      <c r="F494" s="41">
        <f t="shared" si="36"/>
        <v>400</v>
      </c>
      <c r="G494" s="41"/>
      <c r="H494" s="41"/>
      <c r="I494" s="41">
        <v>400</v>
      </c>
      <c r="J494" s="41"/>
      <c r="K494" s="41"/>
      <c r="L494" s="295" t="s">
        <v>188</v>
      </c>
      <c r="M494" s="295">
        <v>5</v>
      </c>
    </row>
    <row r="495" spans="1:13" ht="31.5" x14ac:dyDescent="0.25">
      <c r="A495" s="522"/>
      <c r="B495" s="67" t="s">
        <v>87</v>
      </c>
      <c r="C495" s="20" t="s">
        <v>828</v>
      </c>
      <c r="D495" s="295">
        <v>2020</v>
      </c>
      <c r="E495" s="295" t="s">
        <v>180</v>
      </c>
      <c r="F495" s="41">
        <f t="shared" si="36"/>
        <v>400</v>
      </c>
      <c r="G495" s="41"/>
      <c r="H495" s="41"/>
      <c r="I495" s="41">
        <v>400</v>
      </c>
      <c r="J495" s="41"/>
      <c r="K495" s="41"/>
      <c r="L495" s="295" t="s">
        <v>188</v>
      </c>
      <c r="M495" s="295">
        <v>2</v>
      </c>
    </row>
    <row r="496" spans="1:13" ht="124.5" customHeight="1" x14ac:dyDescent="0.25">
      <c r="A496" s="522"/>
      <c r="B496" s="67" t="s">
        <v>89</v>
      </c>
      <c r="C496" s="20" t="s">
        <v>1033</v>
      </c>
      <c r="D496" s="295">
        <v>2020</v>
      </c>
      <c r="E496" s="297" t="s">
        <v>185</v>
      </c>
      <c r="F496" s="41">
        <f>I496</f>
        <v>221</v>
      </c>
      <c r="G496" s="41"/>
      <c r="H496" s="41"/>
      <c r="I496" s="41">
        <v>221</v>
      </c>
      <c r="J496" s="41"/>
      <c r="K496" s="41"/>
      <c r="L496" s="295" t="s">
        <v>1012</v>
      </c>
      <c r="M496" s="295">
        <v>1</v>
      </c>
    </row>
    <row r="497" spans="1:13" ht="47.25" x14ac:dyDescent="0.25">
      <c r="A497" s="522"/>
      <c r="B497" s="424">
        <v>5</v>
      </c>
      <c r="C497" s="401" t="s">
        <v>829</v>
      </c>
      <c r="D497" s="424">
        <v>2020</v>
      </c>
      <c r="E497" s="297" t="s">
        <v>180</v>
      </c>
      <c r="F497" s="63">
        <f>SUM(G497:K497)</f>
        <v>1000</v>
      </c>
      <c r="G497" s="63"/>
      <c r="H497" s="63"/>
      <c r="I497" s="425">
        <v>1000</v>
      </c>
      <c r="J497" s="63"/>
      <c r="K497" s="426"/>
      <c r="L497" s="427" t="s">
        <v>830</v>
      </c>
      <c r="M497" s="297">
        <v>2</v>
      </c>
    </row>
    <row r="498" spans="1:13" ht="81" customHeight="1" x14ac:dyDescent="0.25">
      <c r="A498" s="522"/>
      <c r="B498" s="130">
        <v>6</v>
      </c>
      <c r="C498" s="20" t="s">
        <v>474</v>
      </c>
      <c r="D498" s="130">
        <v>2020</v>
      </c>
      <c r="E498" s="130" t="s">
        <v>185</v>
      </c>
      <c r="F498" s="63">
        <f>SUM(G498:K498)</f>
        <v>25000</v>
      </c>
      <c r="G498" s="63"/>
      <c r="H498" s="63"/>
      <c r="I498" s="131"/>
      <c r="J498" s="63"/>
      <c r="K498" s="133">
        <v>25000</v>
      </c>
      <c r="L498" s="134" t="s">
        <v>521</v>
      </c>
      <c r="M498" s="297">
        <v>1</v>
      </c>
    </row>
    <row r="499" spans="1:13" ht="31.5" x14ac:dyDescent="0.25">
      <c r="A499" s="522"/>
      <c r="B499" s="62"/>
      <c r="C499" s="204" t="s">
        <v>528</v>
      </c>
      <c r="D499" s="297"/>
      <c r="E499" s="297"/>
      <c r="F499" s="63"/>
      <c r="G499" s="63"/>
      <c r="H499" s="63"/>
      <c r="I499" s="63"/>
      <c r="J499" s="63"/>
      <c r="K499" s="63"/>
      <c r="L499" s="297"/>
      <c r="M499" s="297"/>
    </row>
    <row r="500" spans="1:13" ht="134.25" customHeight="1" x14ac:dyDescent="0.25">
      <c r="A500" s="522"/>
      <c r="B500" s="62" t="s">
        <v>70</v>
      </c>
      <c r="C500" s="488" t="s">
        <v>1151</v>
      </c>
      <c r="D500" s="297">
        <v>2020</v>
      </c>
      <c r="E500" s="297" t="s">
        <v>1154</v>
      </c>
      <c r="F500" s="63">
        <f t="shared" si="36"/>
        <v>150</v>
      </c>
      <c r="G500" s="63"/>
      <c r="H500" s="63"/>
      <c r="I500" s="63">
        <v>150</v>
      </c>
      <c r="J500" s="63"/>
      <c r="K500" s="63"/>
      <c r="L500" s="297" t="s">
        <v>526</v>
      </c>
      <c r="M500" s="297">
        <v>1</v>
      </c>
    </row>
    <row r="501" spans="1:13" ht="47.25" x14ac:dyDescent="0.25">
      <c r="A501" s="522"/>
      <c r="B501" s="62"/>
      <c r="C501" s="204" t="s">
        <v>530</v>
      </c>
      <c r="D501" s="297"/>
      <c r="E501" s="297"/>
      <c r="F501" s="63"/>
      <c r="G501" s="63"/>
      <c r="H501" s="63"/>
      <c r="I501" s="63"/>
      <c r="J501" s="63"/>
      <c r="K501" s="63"/>
      <c r="L501" s="297"/>
      <c r="M501" s="297"/>
    </row>
    <row r="502" spans="1:13" ht="47.25" x14ac:dyDescent="0.25">
      <c r="A502" s="522"/>
      <c r="B502" s="62" t="s">
        <v>70</v>
      </c>
      <c r="C502" s="296" t="s">
        <v>741</v>
      </c>
      <c r="D502" s="297">
        <v>2020</v>
      </c>
      <c r="E502" s="297" t="s">
        <v>180</v>
      </c>
      <c r="F502" s="63">
        <f>SUM(G502:K502)</f>
        <v>1676.8</v>
      </c>
      <c r="G502" s="63"/>
      <c r="H502" s="63"/>
      <c r="I502" s="63">
        <v>1676.8</v>
      </c>
      <c r="J502" s="63"/>
      <c r="K502" s="63"/>
      <c r="L502" s="597" t="s">
        <v>831</v>
      </c>
      <c r="M502" s="598"/>
    </row>
    <row r="503" spans="1:13" ht="31.5" x14ac:dyDescent="0.25">
      <c r="A503" s="522"/>
      <c r="B503" s="36" t="s">
        <v>84</v>
      </c>
      <c r="C503" s="438" t="s">
        <v>832</v>
      </c>
      <c r="D503" s="439">
        <v>2020</v>
      </c>
      <c r="E503" s="439" t="s">
        <v>180</v>
      </c>
      <c r="F503" s="63">
        <f>SUM(G503:K503)</f>
        <v>70</v>
      </c>
      <c r="G503" s="63"/>
      <c r="H503" s="63"/>
      <c r="I503" s="63">
        <v>70</v>
      </c>
      <c r="J503" s="63"/>
      <c r="K503" s="63"/>
      <c r="L503" s="439" t="s">
        <v>217</v>
      </c>
      <c r="M503" s="439">
        <v>1</v>
      </c>
    </row>
    <row r="504" spans="1:13" ht="82.5" customHeight="1" x14ac:dyDescent="0.25">
      <c r="A504" s="522"/>
      <c r="B504" s="62" t="s">
        <v>87</v>
      </c>
      <c r="C504" s="296" t="s">
        <v>852</v>
      </c>
      <c r="D504" s="297">
        <v>2020</v>
      </c>
      <c r="E504" s="297" t="s">
        <v>185</v>
      </c>
      <c r="F504" s="63">
        <f>SUM(G504:K504)</f>
        <v>80</v>
      </c>
      <c r="G504" s="63"/>
      <c r="H504" s="63"/>
      <c r="I504" s="63">
        <v>80</v>
      </c>
      <c r="J504" s="63"/>
      <c r="K504" s="63"/>
      <c r="L504" s="297" t="s">
        <v>526</v>
      </c>
      <c r="M504" s="297">
        <v>1</v>
      </c>
    </row>
    <row r="505" spans="1:13" ht="99.75" customHeight="1" x14ac:dyDescent="0.25">
      <c r="A505" s="522"/>
      <c r="B505" s="36" t="s">
        <v>89</v>
      </c>
      <c r="C505" s="296" t="s">
        <v>853</v>
      </c>
      <c r="D505" s="297">
        <v>2020</v>
      </c>
      <c r="E505" s="297" t="s">
        <v>185</v>
      </c>
      <c r="F505" s="63">
        <f t="shared" si="36"/>
        <v>300</v>
      </c>
      <c r="G505" s="63"/>
      <c r="H505" s="63"/>
      <c r="I505" s="63">
        <v>300</v>
      </c>
      <c r="J505" s="63"/>
      <c r="K505" s="63"/>
      <c r="L505" s="297" t="s">
        <v>526</v>
      </c>
      <c r="M505" s="297">
        <v>1</v>
      </c>
    </row>
    <row r="506" spans="1:13" ht="84" customHeight="1" x14ac:dyDescent="0.25">
      <c r="A506" s="522"/>
      <c r="B506" s="62" t="s">
        <v>91</v>
      </c>
      <c r="C506" s="296" t="s">
        <v>854</v>
      </c>
      <c r="D506" s="297">
        <v>2020</v>
      </c>
      <c r="E506" s="297" t="s">
        <v>185</v>
      </c>
      <c r="F506" s="63">
        <f t="shared" si="36"/>
        <v>200</v>
      </c>
      <c r="G506" s="63"/>
      <c r="H506" s="63"/>
      <c r="I506" s="63">
        <v>200</v>
      </c>
      <c r="J506" s="63"/>
      <c r="K506" s="63"/>
      <c r="L506" s="297" t="s">
        <v>526</v>
      </c>
      <c r="M506" s="297">
        <v>1</v>
      </c>
    </row>
    <row r="507" spans="1:13" ht="63" x14ac:dyDescent="0.25">
      <c r="A507" s="522"/>
      <c r="B507" s="62" t="s">
        <v>94</v>
      </c>
      <c r="C507" s="20" t="s">
        <v>1014</v>
      </c>
      <c r="D507" s="295">
        <v>2020</v>
      </c>
      <c r="E507" s="295" t="s">
        <v>180</v>
      </c>
      <c r="F507" s="41">
        <f t="shared" si="36"/>
        <v>300</v>
      </c>
      <c r="G507" s="41"/>
      <c r="H507" s="41"/>
      <c r="I507" s="41">
        <v>300</v>
      </c>
      <c r="J507" s="41"/>
      <c r="K507" s="41"/>
      <c r="L507" s="295" t="s">
        <v>521</v>
      </c>
      <c r="M507" s="295">
        <v>1</v>
      </c>
    </row>
    <row r="508" spans="1:13" ht="50.25" customHeight="1" x14ac:dyDescent="0.25">
      <c r="A508" s="522"/>
      <c r="B508" s="64" t="s">
        <v>190</v>
      </c>
      <c r="C508" s="287" t="s">
        <v>1015</v>
      </c>
      <c r="D508" s="284">
        <v>2020</v>
      </c>
      <c r="E508" s="284" t="s">
        <v>180</v>
      </c>
      <c r="F508" s="68">
        <f t="shared" si="36"/>
        <v>550</v>
      </c>
      <c r="G508" s="68"/>
      <c r="H508" s="68"/>
      <c r="I508" s="68">
        <v>550</v>
      </c>
      <c r="J508" s="68"/>
      <c r="K508" s="68"/>
      <c r="L508" s="284" t="s">
        <v>521</v>
      </c>
      <c r="M508" s="284">
        <v>6</v>
      </c>
    </row>
    <row r="509" spans="1:13" ht="31.5" x14ac:dyDescent="0.25">
      <c r="A509" s="522"/>
      <c r="B509" s="62" t="s">
        <v>191</v>
      </c>
      <c r="C509" s="433" t="s">
        <v>1016</v>
      </c>
      <c r="D509" s="297">
        <v>2020</v>
      </c>
      <c r="E509" s="297" t="s">
        <v>180</v>
      </c>
      <c r="F509" s="63">
        <f t="shared" si="36"/>
        <v>600</v>
      </c>
      <c r="G509" s="63"/>
      <c r="H509" s="63"/>
      <c r="I509" s="63">
        <v>600</v>
      </c>
      <c r="J509" s="63"/>
      <c r="K509" s="63"/>
      <c r="L509" s="297" t="s">
        <v>1013</v>
      </c>
      <c r="M509" s="297">
        <v>15.8</v>
      </c>
    </row>
    <row r="510" spans="1:13" ht="82.5" customHeight="1" x14ac:dyDescent="0.25">
      <c r="A510" s="522"/>
      <c r="B510" s="130">
        <v>9</v>
      </c>
      <c r="C510" s="20" t="s">
        <v>475</v>
      </c>
      <c r="D510" s="130">
        <v>2020</v>
      </c>
      <c r="E510" s="130" t="s">
        <v>185</v>
      </c>
      <c r="F510" s="63">
        <f t="shared" si="36"/>
        <v>2600</v>
      </c>
      <c r="G510" s="63"/>
      <c r="H510" s="63"/>
      <c r="I510" s="131">
        <v>2600</v>
      </c>
      <c r="J510" s="63"/>
      <c r="K510" s="132"/>
      <c r="L510" s="134" t="s">
        <v>521</v>
      </c>
      <c r="M510" s="297">
        <v>1</v>
      </c>
    </row>
    <row r="511" spans="1:13" ht="113.25" customHeight="1" x14ac:dyDescent="0.25">
      <c r="A511" s="522"/>
      <c r="B511" s="130">
        <v>10</v>
      </c>
      <c r="C511" s="20" t="s">
        <v>1017</v>
      </c>
      <c r="D511" s="130">
        <v>2020</v>
      </c>
      <c r="E511" s="130" t="s">
        <v>185</v>
      </c>
      <c r="F511" s="63">
        <f t="shared" si="36"/>
        <v>300</v>
      </c>
      <c r="G511" s="63"/>
      <c r="H511" s="63"/>
      <c r="I511" s="131">
        <v>300</v>
      </c>
      <c r="J511" s="63"/>
      <c r="K511" s="132"/>
      <c r="L511" s="134" t="s">
        <v>521</v>
      </c>
      <c r="M511" s="297">
        <v>2</v>
      </c>
    </row>
    <row r="512" spans="1:13" ht="81.75" customHeight="1" x14ac:dyDescent="0.25">
      <c r="A512" s="522"/>
      <c r="B512" s="130">
        <v>11</v>
      </c>
      <c r="C512" s="20" t="s">
        <v>476</v>
      </c>
      <c r="D512" s="130">
        <v>2020</v>
      </c>
      <c r="E512" s="130" t="s">
        <v>185</v>
      </c>
      <c r="F512" s="63">
        <f t="shared" si="36"/>
        <v>2770</v>
      </c>
      <c r="G512" s="63"/>
      <c r="H512" s="63"/>
      <c r="I512" s="131">
        <v>2770</v>
      </c>
      <c r="J512" s="63"/>
      <c r="K512" s="132"/>
      <c r="L512" s="134" t="s">
        <v>521</v>
      </c>
      <c r="M512" s="297">
        <v>1</v>
      </c>
    </row>
    <row r="513" spans="1:13" ht="81.75" customHeight="1" x14ac:dyDescent="0.25">
      <c r="A513" s="522"/>
      <c r="B513" s="130">
        <v>12</v>
      </c>
      <c r="C513" s="20" t="s">
        <v>725</v>
      </c>
      <c r="D513" s="130">
        <v>2020</v>
      </c>
      <c r="E513" s="130" t="s">
        <v>185</v>
      </c>
      <c r="F513" s="63">
        <f t="shared" si="36"/>
        <v>650</v>
      </c>
      <c r="G513" s="63"/>
      <c r="H513" s="63"/>
      <c r="I513" s="131">
        <v>650</v>
      </c>
      <c r="J513" s="63"/>
      <c r="K513" s="132"/>
      <c r="L513" s="134" t="s">
        <v>521</v>
      </c>
      <c r="M513" s="297">
        <v>1</v>
      </c>
    </row>
    <row r="514" spans="1:13" ht="81.75" customHeight="1" x14ac:dyDescent="0.25">
      <c r="A514" s="514"/>
      <c r="B514" s="36" t="s">
        <v>317</v>
      </c>
      <c r="C514" s="296" t="s">
        <v>189</v>
      </c>
      <c r="D514" s="297">
        <v>2020</v>
      </c>
      <c r="E514" s="297" t="s">
        <v>529</v>
      </c>
      <c r="F514" s="63">
        <f>SUM(G514:K514)</f>
        <v>400</v>
      </c>
      <c r="G514" s="63"/>
      <c r="H514" s="63"/>
      <c r="I514" s="63">
        <v>200</v>
      </c>
      <c r="J514" s="63"/>
      <c r="K514" s="63">
        <v>200</v>
      </c>
      <c r="L514" s="297" t="s">
        <v>107</v>
      </c>
      <c r="M514" s="297">
        <v>15</v>
      </c>
    </row>
    <row r="515" spans="1:13" ht="15.75" x14ac:dyDescent="0.25">
      <c r="A515" s="69"/>
      <c r="B515" s="69"/>
      <c r="C515" s="70" t="s">
        <v>135</v>
      </c>
      <c r="D515" s="70"/>
      <c r="E515" s="70"/>
      <c r="F515" s="71">
        <f>G515+H515+I515+J515+K515</f>
        <v>40212.800000000003</v>
      </c>
      <c r="G515" s="71">
        <f>SUM(G480:G514)</f>
        <v>0</v>
      </c>
      <c r="H515" s="71">
        <f t="shared" ref="H515:K515" si="37">SUM(H480:H514)</f>
        <v>0</v>
      </c>
      <c r="I515" s="71">
        <f t="shared" si="37"/>
        <v>14662.8</v>
      </c>
      <c r="J515" s="71">
        <f t="shared" si="37"/>
        <v>0</v>
      </c>
      <c r="K515" s="71">
        <f t="shared" si="37"/>
        <v>25550</v>
      </c>
      <c r="L515" s="69"/>
      <c r="M515" s="69"/>
    </row>
    <row r="516" spans="1:13" ht="15.75" customHeight="1" x14ac:dyDescent="0.25">
      <c r="A516" s="497" t="s">
        <v>781</v>
      </c>
      <c r="B516" s="498"/>
      <c r="C516" s="498"/>
      <c r="D516" s="498"/>
      <c r="E516" s="498"/>
      <c r="F516" s="498"/>
      <c r="G516" s="498"/>
      <c r="H516" s="498"/>
      <c r="I516" s="498"/>
      <c r="J516" s="498"/>
      <c r="K516" s="498"/>
      <c r="L516" s="498"/>
      <c r="M516" s="499"/>
    </row>
    <row r="517" spans="1:13" ht="99" customHeight="1" x14ac:dyDescent="0.25">
      <c r="A517" s="556" t="s">
        <v>461</v>
      </c>
      <c r="B517" s="56">
        <v>1</v>
      </c>
      <c r="C517" s="287" t="s">
        <v>701</v>
      </c>
      <c r="D517" s="56">
        <v>2020</v>
      </c>
      <c r="E517" s="295" t="s">
        <v>413</v>
      </c>
      <c r="F517" s="254">
        <v>25</v>
      </c>
      <c r="G517" s="254"/>
      <c r="H517" s="254"/>
      <c r="I517" s="254">
        <v>25</v>
      </c>
      <c r="J517" s="254"/>
      <c r="K517" s="254"/>
      <c r="L517" s="295" t="s">
        <v>66</v>
      </c>
      <c r="M517" s="56">
        <v>5</v>
      </c>
    </row>
    <row r="518" spans="1:13" ht="128.25" customHeight="1" x14ac:dyDescent="0.25">
      <c r="A518" s="501"/>
      <c r="B518" s="56">
        <v>2</v>
      </c>
      <c r="C518" s="20" t="s">
        <v>702</v>
      </c>
      <c r="D518" s="56">
        <v>2020</v>
      </c>
      <c r="E518" s="295" t="s">
        <v>413</v>
      </c>
      <c r="F518" s="254">
        <v>50</v>
      </c>
      <c r="G518" s="254"/>
      <c r="H518" s="254"/>
      <c r="I518" s="254">
        <v>50</v>
      </c>
      <c r="J518" s="254"/>
      <c r="K518" s="254"/>
      <c r="L518" s="295" t="s">
        <v>820</v>
      </c>
      <c r="M518" s="56">
        <v>5</v>
      </c>
    </row>
    <row r="519" spans="1:13" ht="98.25" customHeight="1" x14ac:dyDescent="0.25">
      <c r="A519" s="501"/>
      <c r="B519" s="56">
        <v>3</v>
      </c>
      <c r="C519" s="20" t="s">
        <v>458</v>
      </c>
      <c r="D519" s="56">
        <v>2020</v>
      </c>
      <c r="E519" s="295" t="s">
        <v>413</v>
      </c>
      <c r="F519" s="254">
        <v>16.2</v>
      </c>
      <c r="G519" s="254"/>
      <c r="H519" s="254"/>
      <c r="I519" s="254">
        <v>16.2</v>
      </c>
      <c r="J519" s="254"/>
      <c r="K519" s="254"/>
      <c r="L519" s="295" t="s">
        <v>821</v>
      </c>
      <c r="M519" s="56">
        <v>5</v>
      </c>
    </row>
    <row r="520" spans="1:13" ht="63" x14ac:dyDescent="0.25">
      <c r="A520" s="501"/>
      <c r="B520" s="56">
        <v>4</v>
      </c>
      <c r="C520" s="20" t="s">
        <v>744</v>
      </c>
      <c r="D520" s="56">
        <v>2020</v>
      </c>
      <c r="E520" s="295" t="s">
        <v>413</v>
      </c>
      <c r="F520" s="254">
        <v>10</v>
      </c>
      <c r="G520" s="254"/>
      <c r="H520" s="254"/>
      <c r="I520" s="254">
        <v>10</v>
      </c>
      <c r="J520" s="254"/>
      <c r="K520" s="254"/>
      <c r="L520" s="295" t="s">
        <v>822</v>
      </c>
      <c r="M520" s="56">
        <v>1</v>
      </c>
    </row>
    <row r="521" spans="1:13" ht="94.5" x14ac:dyDescent="0.25">
      <c r="A521" s="501"/>
      <c r="B521" s="56">
        <v>5</v>
      </c>
      <c r="C521" s="20" t="s">
        <v>726</v>
      </c>
      <c r="D521" s="295">
        <v>2020</v>
      </c>
      <c r="E521" s="295" t="s">
        <v>413</v>
      </c>
      <c r="F521" s="254">
        <v>28.2</v>
      </c>
      <c r="G521" s="254">
        <v>28.2</v>
      </c>
      <c r="H521" s="254"/>
      <c r="I521" s="254"/>
      <c r="J521" s="254"/>
      <c r="K521" s="254"/>
      <c r="L521" s="295" t="s">
        <v>66</v>
      </c>
      <c r="M521" s="56">
        <v>3</v>
      </c>
    </row>
    <row r="522" spans="1:13" ht="94.5" x14ac:dyDescent="0.25">
      <c r="A522" s="501"/>
      <c r="B522" s="56">
        <v>6</v>
      </c>
      <c r="C522" s="20" t="s">
        <v>459</v>
      </c>
      <c r="D522" s="295">
        <v>2020</v>
      </c>
      <c r="E522" s="295" t="s">
        <v>413</v>
      </c>
      <c r="F522" s="254">
        <v>1700</v>
      </c>
      <c r="G522" s="254">
        <v>1700</v>
      </c>
      <c r="H522" s="254"/>
      <c r="I522" s="254"/>
      <c r="J522" s="254"/>
      <c r="K522" s="254"/>
      <c r="L522" s="295" t="s">
        <v>66</v>
      </c>
      <c r="M522" s="295">
        <v>884</v>
      </c>
    </row>
    <row r="523" spans="1:13" ht="141" customHeight="1" x14ac:dyDescent="0.25">
      <c r="A523" s="501"/>
      <c r="B523" s="56">
        <v>7</v>
      </c>
      <c r="C523" s="20" t="s">
        <v>462</v>
      </c>
      <c r="D523" s="437">
        <v>2020</v>
      </c>
      <c r="E523" s="437" t="s">
        <v>413</v>
      </c>
      <c r="F523" s="254">
        <v>2450</v>
      </c>
      <c r="G523" s="254">
        <v>2450</v>
      </c>
      <c r="H523" s="254"/>
      <c r="I523" s="254"/>
      <c r="J523" s="254"/>
      <c r="K523" s="254"/>
      <c r="L523" s="437" t="s">
        <v>66</v>
      </c>
      <c r="M523" s="437">
        <v>2</v>
      </c>
    </row>
    <row r="524" spans="1:13" ht="129" customHeight="1" x14ac:dyDescent="0.25">
      <c r="A524" s="501"/>
      <c r="B524" s="56">
        <v>8</v>
      </c>
      <c r="C524" s="20" t="s">
        <v>460</v>
      </c>
      <c r="D524" s="295">
        <v>2020</v>
      </c>
      <c r="E524" s="295" t="s">
        <v>413</v>
      </c>
      <c r="F524" s="254">
        <v>56000</v>
      </c>
      <c r="G524" s="254">
        <v>56000</v>
      </c>
      <c r="H524" s="254"/>
      <c r="I524" s="254"/>
      <c r="J524" s="254"/>
      <c r="K524" s="254"/>
      <c r="L524" s="295" t="s">
        <v>66</v>
      </c>
      <c r="M524" s="295">
        <v>50</v>
      </c>
    </row>
    <row r="525" spans="1:13" ht="78" customHeight="1" x14ac:dyDescent="0.25">
      <c r="A525" s="501"/>
      <c r="B525" s="56">
        <v>9</v>
      </c>
      <c r="C525" s="92" t="s">
        <v>715</v>
      </c>
      <c r="D525" s="114">
        <v>2020</v>
      </c>
      <c r="E525" s="217" t="s">
        <v>413</v>
      </c>
      <c r="F525" s="259">
        <f>G525+H525+I525+J525+K525</f>
        <v>280.10000000000002</v>
      </c>
      <c r="G525" s="259">
        <v>280.10000000000002</v>
      </c>
      <c r="H525" s="259"/>
      <c r="I525" s="261"/>
      <c r="J525" s="261"/>
      <c r="K525" s="261"/>
      <c r="L525" s="297" t="s">
        <v>823</v>
      </c>
      <c r="M525" s="114">
        <v>30</v>
      </c>
    </row>
    <row r="526" spans="1:13" ht="207" customHeight="1" x14ac:dyDescent="0.25">
      <c r="A526" s="501"/>
      <c r="B526" s="116">
        <v>10</v>
      </c>
      <c r="C526" s="92" t="s">
        <v>390</v>
      </c>
      <c r="D526" s="114">
        <v>2020</v>
      </c>
      <c r="E526" s="217" t="s">
        <v>413</v>
      </c>
      <c r="F526" s="259">
        <f>G526+H526+I526+J526+K526</f>
        <v>22.5</v>
      </c>
      <c r="G526" s="259"/>
      <c r="H526" s="259"/>
      <c r="I526" s="261">
        <v>22.5</v>
      </c>
      <c r="J526" s="261"/>
      <c r="K526" s="261"/>
      <c r="L526" s="297" t="s">
        <v>66</v>
      </c>
      <c r="M526" s="114">
        <v>15</v>
      </c>
    </row>
    <row r="527" spans="1:13" ht="162.75" customHeight="1" x14ac:dyDescent="0.25">
      <c r="A527" s="501"/>
      <c r="B527" s="116">
        <v>11</v>
      </c>
      <c r="C527" s="92" t="s">
        <v>703</v>
      </c>
      <c r="D527" s="114">
        <v>2020</v>
      </c>
      <c r="E527" s="217" t="s">
        <v>413</v>
      </c>
      <c r="F527" s="259">
        <f>G527+H527+I527+J527+K527</f>
        <v>300</v>
      </c>
      <c r="G527" s="259"/>
      <c r="H527" s="259"/>
      <c r="I527" s="261">
        <v>300</v>
      </c>
      <c r="J527" s="261"/>
      <c r="K527" s="261"/>
      <c r="L527" s="297" t="s">
        <v>66</v>
      </c>
      <c r="M527" s="114">
        <v>150</v>
      </c>
    </row>
    <row r="528" spans="1:13" ht="110.25" x14ac:dyDescent="0.25">
      <c r="A528" s="502"/>
      <c r="B528" s="116">
        <v>12</v>
      </c>
      <c r="C528" s="113" t="s">
        <v>393</v>
      </c>
      <c r="D528" s="114">
        <v>2020</v>
      </c>
      <c r="E528" s="217" t="s">
        <v>413</v>
      </c>
      <c r="F528" s="259">
        <f>G528+H528+I528+J528+K528</f>
        <v>15</v>
      </c>
      <c r="G528" s="259"/>
      <c r="H528" s="259"/>
      <c r="I528" s="261">
        <v>15</v>
      </c>
      <c r="J528" s="261"/>
      <c r="K528" s="261"/>
      <c r="L528" s="217" t="s">
        <v>66</v>
      </c>
      <c r="M528" s="114">
        <v>5</v>
      </c>
    </row>
    <row r="529" spans="1:14" ht="127.5" customHeight="1" x14ac:dyDescent="0.25">
      <c r="A529" s="325"/>
      <c r="B529" s="116">
        <v>13</v>
      </c>
      <c r="C529" s="21" t="s">
        <v>716</v>
      </c>
      <c r="D529" s="295">
        <v>2020</v>
      </c>
      <c r="E529" s="297" t="s">
        <v>413</v>
      </c>
      <c r="F529" s="263">
        <f>G529+H529+I529+J529+K529</f>
        <v>147</v>
      </c>
      <c r="G529" s="276"/>
      <c r="H529" s="294">
        <v>147</v>
      </c>
      <c r="I529" s="276"/>
      <c r="J529" s="276"/>
      <c r="K529" s="276"/>
      <c r="L529" s="297" t="s">
        <v>66</v>
      </c>
      <c r="M529" s="295">
        <v>24</v>
      </c>
    </row>
    <row r="530" spans="1:14" ht="126" customHeight="1" x14ac:dyDescent="0.25">
      <c r="A530" s="556" t="s">
        <v>1018</v>
      </c>
      <c r="B530" s="56">
        <v>1</v>
      </c>
      <c r="C530" s="20" t="s">
        <v>1019</v>
      </c>
      <c r="D530" s="295">
        <v>2020</v>
      </c>
      <c r="E530" s="295" t="s">
        <v>413</v>
      </c>
      <c r="F530" s="254">
        <v>70500</v>
      </c>
      <c r="G530" s="254">
        <v>70500</v>
      </c>
      <c r="H530" s="254"/>
      <c r="I530" s="254"/>
      <c r="J530" s="254"/>
      <c r="K530" s="254"/>
      <c r="L530" s="295" t="s">
        <v>1020</v>
      </c>
      <c r="M530" s="56">
        <v>3.8</v>
      </c>
    </row>
    <row r="531" spans="1:14" ht="78.75" customHeight="1" x14ac:dyDescent="0.25">
      <c r="A531" s="501"/>
      <c r="B531" s="56">
        <v>2</v>
      </c>
      <c r="C531" s="117" t="s">
        <v>463</v>
      </c>
      <c r="D531" s="56">
        <v>2020</v>
      </c>
      <c r="E531" s="295" t="s">
        <v>413</v>
      </c>
      <c r="F531" s="254">
        <v>35.299999999999997</v>
      </c>
      <c r="G531" s="254">
        <v>35.299999999999997</v>
      </c>
      <c r="H531" s="254"/>
      <c r="I531" s="254"/>
      <c r="J531" s="254"/>
      <c r="K531" s="254"/>
      <c r="L531" s="295" t="s">
        <v>66</v>
      </c>
      <c r="M531" s="123">
        <v>20</v>
      </c>
    </row>
    <row r="532" spans="1:14" ht="162" customHeight="1" x14ac:dyDescent="0.25">
      <c r="A532" s="502"/>
      <c r="B532" s="116">
        <v>3</v>
      </c>
      <c r="C532" s="92" t="s">
        <v>388</v>
      </c>
      <c r="D532" s="114">
        <v>2020</v>
      </c>
      <c r="E532" s="217" t="s">
        <v>413</v>
      </c>
      <c r="F532" s="259">
        <f>G532+H532+I532+J532+K532</f>
        <v>20</v>
      </c>
      <c r="G532" s="259"/>
      <c r="H532" s="259"/>
      <c r="I532" s="261">
        <v>20</v>
      </c>
      <c r="J532" s="261"/>
      <c r="K532" s="261"/>
      <c r="L532" s="297" t="s">
        <v>66</v>
      </c>
      <c r="M532" s="114">
        <v>20</v>
      </c>
    </row>
    <row r="533" spans="1:14" ht="15.75" x14ac:dyDescent="0.25">
      <c r="A533" s="17"/>
      <c r="B533" s="16"/>
      <c r="C533" s="17" t="s">
        <v>192</v>
      </c>
      <c r="D533" s="16"/>
      <c r="E533" s="16"/>
      <c r="F533" s="19">
        <f>G533+H533+I533+J533+K533</f>
        <v>131599.29999999999</v>
      </c>
      <c r="G533" s="19">
        <f>SUM(G517:G532)</f>
        <v>130993.59999999999</v>
      </c>
      <c r="H533" s="19">
        <f>SUM(H517:H532)</f>
        <v>147</v>
      </c>
      <c r="I533" s="19">
        <f>SUM(I517:I532)</f>
        <v>458.7</v>
      </c>
      <c r="J533" s="19">
        <f>SUM(J517:J532)</f>
        <v>0</v>
      </c>
      <c r="K533" s="19">
        <f>SUM(K517:K532)</f>
        <v>0</v>
      </c>
      <c r="L533" s="17"/>
      <c r="M533" s="16"/>
    </row>
    <row r="534" spans="1:14" ht="15.75" customHeight="1" x14ac:dyDescent="0.25">
      <c r="A534" s="497" t="s">
        <v>1148</v>
      </c>
      <c r="B534" s="498"/>
      <c r="C534" s="498"/>
      <c r="D534" s="498"/>
      <c r="E534" s="498"/>
      <c r="F534" s="498"/>
      <c r="G534" s="498"/>
      <c r="H534" s="498"/>
      <c r="I534" s="498"/>
      <c r="J534" s="498"/>
      <c r="K534" s="498"/>
      <c r="L534" s="498"/>
      <c r="M534" s="499"/>
    </row>
    <row r="535" spans="1:14" ht="18.75" customHeight="1" x14ac:dyDescent="0.25">
      <c r="A535" s="497" t="s">
        <v>782</v>
      </c>
      <c r="B535" s="498"/>
      <c r="C535" s="498"/>
      <c r="D535" s="498"/>
      <c r="E535" s="498"/>
      <c r="F535" s="498"/>
      <c r="G535" s="498"/>
      <c r="H535" s="498"/>
      <c r="I535" s="498"/>
      <c r="J535" s="498"/>
      <c r="K535" s="498"/>
      <c r="L535" s="498"/>
      <c r="M535" s="499"/>
      <c r="N535" s="120"/>
    </row>
    <row r="536" spans="1:14" ht="59.25" customHeight="1" x14ac:dyDescent="0.25">
      <c r="A536" s="583" t="s">
        <v>1127</v>
      </c>
      <c r="B536" s="584"/>
      <c r="C536" s="584"/>
      <c r="D536" s="584"/>
      <c r="E536" s="584"/>
      <c r="F536" s="584"/>
      <c r="G536" s="584"/>
      <c r="H536" s="584"/>
      <c r="I536" s="584"/>
      <c r="J536" s="584"/>
      <c r="K536" s="584"/>
      <c r="L536" s="584"/>
      <c r="M536" s="585"/>
    </row>
    <row r="537" spans="1:14" ht="49.5" customHeight="1" x14ac:dyDescent="0.25">
      <c r="A537" s="533" t="s">
        <v>440</v>
      </c>
      <c r="B537" s="16"/>
      <c r="C537" s="121" t="s">
        <v>1128</v>
      </c>
      <c r="D537" s="16"/>
      <c r="E537" s="16"/>
      <c r="F537" s="16"/>
      <c r="G537" s="16"/>
      <c r="H537" s="16"/>
      <c r="I537" s="16"/>
      <c r="J537" s="16"/>
      <c r="K537" s="16"/>
      <c r="L537" s="16"/>
      <c r="M537" s="16"/>
    </row>
    <row r="538" spans="1:14" ht="66" customHeight="1" x14ac:dyDescent="0.25">
      <c r="A538" s="534"/>
      <c r="B538" s="440">
        <v>1</v>
      </c>
      <c r="C538" s="483" t="s">
        <v>1129</v>
      </c>
      <c r="D538" s="440">
        <v>2020</v>
      </c>
      <c r="E538" s="440" t="s">
        <v>1130</v>
      </c>
      <c r="F538" s="218">
        <f>J538</f>
        <v>50</v>
      </c>
      <c r="G538" s="16" t="s">
        <v>386</v>
      </c>
      <c r="H538" s="16"/>
      <c r="I538" s="16"/>
      <c r="J538" s="218">
        <v>50</v>
      </c>
      <c r="K538" s="16"/>
      <c r="L538" s="440" t="s">
        <v>1131</v>
      </c>
      <c r="M538" s="440" t="s">
        <v>1132</v>
      </c>
    </row>
    <row r="539" spans="1:14" ht="65.25" customHeight="1" x14ac:dyDescent="0.25">
      <c r="A539" s="534"/>
      <c r="B539" s="440">
        <v>2</v>
      </c>
      <c r="C539" s="483" t="s">
        <v>1133</v>
      </c>
      <c r="D539" s="440">
        <v>2020</v>
      </c>
      <c r="E539" s="440" t="s">
        <v>1130</v>
      </c>
      <c r="F539" s="218">
        <f t="shared" ref="F539:F541" si="38">G539+H539+I539+J539+K539</f>
        <v>300</v>
      </c>
      <c r="G539" s="16"/>
      <c r="H539" s="16"/>
      <c r="I539" s="16"/>
      <c r="J539" s="218">
        <v>300</v>
      </c>
      <c r="K539" s="16"/>
      <c r="L539" s="440" t="s">
        <v>1131</v>
      </c>
      <c r="M539" s="440" t="s">
        <v>1134</v>
      </c>
    </row>
    <row r="540" spans="1:14" ht="63.75" customHeight="1" x14ac:dyDescent="0.25">
      <c r="A540" s="534"/>
      <c r="B540" s="440">
        <v>3</v>
      </c>
      <c r="C540" s="20" t="s">
        <v>1135</v>
      </c>
      <c r="D540" s="440">
        <v>2020</v>
      </c>
      <c r="E540" s="440" t="s">
        <v>1130</v>
      </c>
      <c r="F540" s="218">
        <f t="shared" si="38"/>
        <v>400</v>
      </c>
      <c r="G540" s="16"/>
      <c r="H540" s="16"/>
      <c r="I540" s="16"/>
      <c r="J540" s="218">
        <v>400</v>
      </c>
      <c r="K540" s="16"/>
      <c r="L540" s="440" t="s">
        <v>1136</v>
      </c>
      <c r="M540" s="440" t="s">
        <v>1137</v>
      </c>
    </row>
    <row r="541" spans="1:14" ht="49.5" customHeight="1" x14ac:dyDescent="0.25">
      <c r="A541" s="534"/>
      <c r="B541" s="440">
        <v>4</v>
      </c>
      <c r="C541" s="20" t="s">
        <v>1138</v>
      </c>
      <c r="D541" s="440">
        <v>2020</v>
      </c>
      <c r="E541" s="440" t="s">
        <v>1130</v>
      </c>
      <c r="F541" s="218">
        <f t="shared" si="38"/>
        <v>40</v>
      </c>
      <c r="G541" s="16"/>
      <c r="H541" s="16"/>
      <c r="I541" s="16"/>
      <c r="J541" s="218">
        <v>40</v>
      </c>
      <c r="K541" s="16"/>
      <c r="L541" s="440" t="s">
        <v>1139</v>
      </c>
      <c r="M541" s="484">
        <v>0.996</v>
      </c>
    </row>
    <row r="542" spans="1:14" ht="64.5" customHeight="1" x14ac:dyDescent="0.25">
      <c r="A542" s="534"/>
      <c r="B542" s="16"/>
      <c r="C542" s="121" t="s">
        <v>1021</v>
      </c>
      <c r="D542" s="16"/>
      <c r="E542" s="16"/>
      <c r="F542" s="16"/>
      <c r="G542" s="16"/>
      <c r="H542" s="16"/>
      <c r="I542" s="16"/>
      <c r="J542" s="218"/>
      <c r="K542" s="16"/>
      <c r="L542" s="440"/>
      <c r="M542" s="440"/>
    </row>
    <row r="543" spans="1:14" ht="102" x14ac:dyDescent="0.25">
      <c r="A543" s="534"/>
      <c r="B543" s="295">
        <v>1</v>
      </c>
      <c r="C543" s="20" t="s">
        <v>833</v>
      </c>
      <c r="D543" s="295">
        <v>2020</v>
      </c>
      <c r="E543" s="232" t="s">
        <v>441</v>
      </c>
      <c r="F543" s="294">
        <f>G543+I543+H543+J543+K543</f>
        <v>40</v>
      </c>
      <c r="G543" s="294"/>
      <c r="H543" s="294"/>
      <c r="I543" s="294">
        <v>40</v>
      </c>
      <c r="J543" s="294"/>
      <c r="K543" s="294"/>
      <c r="L543" s="295" t="s">
        <v>531</v>
      </c>
      <c r="M543" s="295" t="s">
        <v>442</v>
      </c>
    </row>
    <row r="544" spans="1:14" ht="98.25" customHeight="1" x14ac:dyDescent="0.25">
      <c r="A544" s="534"/>
      <c r="B544" s="16"/>
      <c r="C544" s="122" t="s">
        <v>1022</v>
      </c>
      <c r="D544" s="16"/>
      <c r="E544" s="16"/>
      <c r="F544" s="294"/>
      <c r="G544" s="19"/>
      <c r="H544" s="19"/>
      <c r="I544" s="19"/>
      <c r="J544" s="19"/>
      <c r="K544" s="19"/>
      <c r="L544" s="16"/>
      <c r="M544" s="16"/>
    </row>
    <row r="545" spans="1:14" ht="64.5" customHeight="1" x14ac:dyDescent="0.25">
      <c r="A545" s="534"/>
      <c r="B545" s="295">
        <v>1</v>
      </c>
      <c r="C545" s="20" t="s">
        <v>444</v>
      </c>
      <c r="D545" s="91">
        <v>2020</v>
      </c>
      <c r="E545" s="232" t="s">
        <v>445</v>
      </c>
      <c r="F545" s="294">
        <v>2000</v>
      </c>
      <c r="G545" s="294"/>
      <c r="H545" s="294"/>
      <c r="I545" s="294">
        <v>2000</v>
      </c>
      <c r="J545" s="294"/>
      <c r="K545" s="294"/>
      <c r="L545" s="295" t="s">
        <v>443</v>
      </c>
      <c r="M545" s="295">
        <v>431.31</v>
      </c>
    </row>
    <row r="546" spans="1:14" ht="63" customHeight="1" x14ac:dyDescent="0.25">
      <c r="A546" s="534"/>
      <c r="B546" s="295">
        <v>2</v>
      </c>
      <c r="C546" s="20" t="s">
        <v>446</v>
      </c>
      <c r="D546" s="295">
        <v>2020</v>
      </c>
      <c r="E546" s="232" t="s">
        <v>445</v>
      </c>
      <c r="F546" s="294">
        <f t="shared" ref="F546:F560" si="39">G546+I546+H546+J546+K546</f>
        <v>1535</v>
      </c>
      <c r="G546" s="19"/>
      <c r="H546" s="19"/>
      <c r="I546" s="294">
        <f>35+1500</f>
        <v>1535</v>
      </c>
      <c r="J546" s="19"/>
      <c r="K546" s="19"/>
      <c r="L546" s="232" t="s">
        <v>447</v>
      </c>
      <c r="M546" s="232" t="s">
        <v>1023</v>
      </c>
      <c r="N546" s="2"/>
    </row>
    <row r="547" spans="1:14" ht="63" customHeight="1" x14ac:dyDescent="0.25">
      <c r="A547" s="534"/>
      <c r="B547" s="295">
        <v>3</v>
      </c>
      <c r="C547" s="20" t="s">
        <v>448</v>
      </c>
      <c r="D547" s="295">
        <v>2020</v>
      </c>
      <c r="E547" s="232" t="s">
        <v>445</v>
      </c>
      <c r="F547" s="294">
        <f t="shared" si="39"/>
        <v>250</v>
      </c>
      <c r="G547" s="294"/>
      <c r="H547" s="294"/>
      <c r="I547" s="294">
        <v>250</v>
      </c>
      <c r="J547" s="294"/>
      <c r="K547" s="294"/>
      <c r="L547" s="482" t="s">
        <v>1156</v>
      </c>
      <c r="M547" s="295">
        <v>43</v>
      </c>
    </row>
    <row r="548" spans="1:14" ht="79.5" customHeight="1" x14ac:dyDescent="0.25">
      <c r="A548" s="534"/>
      <c r="B548" s="495">
        <v>4</v>
      </c>
      <c r="C548" s="20" t="s">
        <v>1155</v>
      </c>
      <c r="D548" s="495">
        <v>2020</v>
      </c>
      <c r="E548" s="232" t="s">
        <v>445</v>
      </c>
      <c r="F548" s="494">
        <f t="shared" si="39"/>
        <v>450</v>
      </c>
      <c r="G548" s="494"/>
      <c r="H548" s="494"/>
      <c r="I548" s="494">
        <v>450</v>
      </c>
      <c r="J548" s="494"/>
      <c r="K548" s="494"/>
      <c r="L548" s="495" t="s">
        <v>1165</v>
      </c>
      <c r="M548" s="495" t="s">
        <v>1157</v>
      </c>
    </row>
    <row r="549" spans="1:14" ht="67.5" customHeight="1" x14ac:dyDescent="0.25">
      <c r="A549" s="534"/>
      <c r="B549" s="295"/>
      <c r="C549" s="122" t="s">
        <v>449</v>
      </c>
      <c r="D549" s="295"/>
      <c r="E549" s="295"/>
      <c r="F549" s="294"/>
      <c r="G549" s="294"/>
      <c r="H549" s="294"/>
      <c r="I549" s="294"/>
      <c r="J549" s="294"/>
      <c r="K549" s="294"/>
      <c r="L549" s="295"/>
      <c r="M549" s="295"/>
    </row>
    <row r="550" spans="1:14" ht="144.75" customHeight="1" x14ac:dyDescent="0.25">
      <c r="A550" s="534"/>
      <c r="B550" s="295">
        <v>1</v>
      </c>
      <c r="C550" s="20" t="s">
        <v>1140</v>
      </c>
      <c r="D550" s="295">
        <v>2020</v>
      </c>
      <c r="E550" s="232" t="s">
        <v>445</v>
      </c>
      <c r="F550" s="294">
        <f t="shared" si="39"/>
        <v>300</v>
      </c>
      <c r="G550" s="294"/>
      <c r="H550" s="294"/>
      <c r="I550" s="294">
        <v>300</v>
      </c>
      <c r="J550" s="294"/>
      <c r="K550" s="294"/>
      <c r="L550" s="232" t="s">
        <v>1159</v>
      </c>
      <c r="M550" s="232" t="s">
        <v>450</v>
      </c>
    </row>
    <row r="551" spans="1:14" ht="157.5" x14ac:dyDescent="0.25">
      <c r="A551" s="534"/>
      <c r="B551" s="295">
        <v>2</v>
      </c>
      <c r="C551" s="20" t="s">
        <v>1141</v>
      </c>
      <c r="D551" s="295">
        <v>2020</v>
      </c>
      <c r="E551" s="232" t="s">
        <v>445</v>
      </c>
      <c r="F551" s="294">
        <f t="shared" si="39"/>
        <v>400</v>
      </c>
      <c r="G551" s="294"/>
      <c r="H551" s="294"/>
      <c r="I551" s="294">
        <v>400</v>
      </c>
      <c r="J551" s="294"/>
      <c r="K551" s="294"/>
      <c r="L551" s="295" t="s">
        <v>451</v>
      </c>
      <c r="M551" s="295" t="s">
        <v>1024</v>
      </c>
    </row>
    <row r="552" spans="1:14" ht="89.25" customHeight="1" x14ac:dyDescent="0.25">
      <c r="A552" s="534"/>
      <c r="B552" s="495">
        <v>3</v>
      </c>
      <c r="C552" s="20" t="s">
        <v>1158</v>
      </c>
      <c r="D552" s="495">
        <v>2020</v>
      </c>
      <c r="E552" s="232" t="s">
        <v>445</v>
      </c>
      <c r="F552" s="494">
        <f t="shared" si="39"/>
        <v>50</v>
      </c>
      <c r="G552" s="494"/>
      <c r="H552" s="494"/>
      <c r="I552" s="494">
        <v>50</v>
      </c>
      <c r="J552" s="494"/>
      <c r="K552" s="494"/>
      <c r="L552" s="232" t="s">
        <v>1159</v>
      </c>
      <c r="M552" s="495" t="s">
        <v>1166</v>
      </c>
    </row>
    <row r="553" spans="1:14" ht="63" x14ac:dyDescent="0.25">
      <c r="A553" s="534"/>
      <c r="B553" s="295"/>
      <c r="C553" s="122" t="s">
        <v>452</v>
      </c>
      <c r="D553" s="295"/>
      <c r="E553" s="295"/>
      <c r="F553" s="294"/>
      <c r="G553" s="294"/>
      <c r="H553" s="294"/>
      <c r="I553" s="294"/>
      <c r="J553" s="294"/>
      <c r="K553" s="294"/>
      <c r="L553" s="295"/>
      <c r="M553" s="295"/>
    </row>
    <row r="554" spans="1:14" ht="79.5" customHeight="1" x14ac:dyDescent="0.25">
      <c r="A554" s="534"/>
      <c r="B554" s="295">
        <v>1</v>
      </c>
      <c r="C554" s="20" t="s">
        <v>857</v>
      </c>
      <c r="D554" s="295">
        <v>2020</v>
      </c>
      <c r="E554" s="232" t="s">
        <v>445</v>
      </c>
      <c r="F554" s="294">
        <f t="shared" si="39"/>
        <v>500</v>
      </c>
      <c r="G554" s="294"/>
      <c r="H554" s="294"/>
      <c r="I554" s="294">
        <v>500</v>
      </c>
      <c r="J554" s="294"/>
      <c r="K554" s="294"/>
      <c r="L554" s="229" t="s">
        <v>1142</v>
      </c>
      <c r="M554" s="295">
        <v>1</v>
      </c>
    </row>
    <row r="555" spans="1:14" ht="94.5" x14ac:dyDescent="0.25">
      <c r="A555" s="534"/>
      <c r="B555" s="295">
        <v>2</v>
      </c>
      <c r="C555" s="20" t="s">
        <v>858</v>
      </c>
      <c r="D555" s="295">
        <v>2020</v>
      </c>
      <c r="E555" s="232" t="s">
        <v>445</v>
      </c>
      <c r="F555" s="294">
        <f t="shared" si="39"/>
        <v>580</v>
      </c>
      <c r="G555" s="294"/>
      <c r="H555" s="294"/>
      <c r="I555" s="294">
        <v>580</v>
      </c>
      <c r="J555" s="294"/>
      <c r="K555" s="294"/>
      <c r="L555" s="82" t="s">
        <v>1143</v>
      </c>
      <c r="M555" s="295">
        <v>1</v>
      </c>
    </row>
    <row r="556" spans="1:14" ht="78.75" customHeight="1" x14ac:dyDescent="0.25">
      <c r="A556" s="534"/>
      <c r="B556" s="295">
        <v>3</v>
      </c>
      <c r="C556" s="20" t="s">
        <v>453</v>
      </c>
      <c r="D556" s="295">
        <v>2020</v>
      </c>
      <c r="E556" s="232" t="s">
        <v>445</v>
      </c>
      <c r="F556" s="294">
        <f t="shared" si="39"/>
        <v>20</v>
      </c>
      <c r="G556" s="294"/>
      <c r="H556" s="294"/>
      <c r="I556" s="294">
        <v>20</v>
      </c>
      <c r="J556" s="294"/>
      <c r="K556" s="294"/>
      <c r="L556" s="232" t="s">
        <v>454</v>
      </c>
      <c r="M556" s="295">
        <v>3</v>
      </c>
    </row>
    <row r="557" spans="1:14" ht="191.25" customHeight="1" x14ac:dyDescent="0.25">
      <c r="A557" s="534"/>
      <c r="B557" s="295">
        <v>4</v>
      </c>
      <c r="C557" s="20" t="s">
        <v>457</v>
      </c>
      <c r="D557" s="295">
        <v>2020</v>
      </c>
      <c r="E557" s="295" t="s">
        <v>455</v>
      </c>
      <c r="F557" s="294">
        <f t="shared" si="39"/>
        <v>50</v>
      </c>
      <c r="G557" s="294"/>
      <c r="H557" s="294"/>
      <c r="I557" s="294">
        <v>50</v>
      </c>
      <c r="J557" s="294"/>
      <c r="K557" s="294"/>
      <c r="L557" s="295" t="s">
        <v>824</v>
      </c>
      <c r="M557" s="295" t="s">
        <v>456</v>
      </c>
      <c r="N557" s="99">
        <f>I561+J561</f>
        <v>7405</v>
      </c>
    </row>
    <row r="558" spans="1:14" ht="110.25" x14ac:dyDescent="0.25">
      <c r="A558" s="534"/>
      <c r="B558" s="495">
        <v>5</v>
      </c>
      <c r="C558" s="20" t="s">
        <v>1160</v>
      </c>
      <c r="D558" s="495">
        <v>2020</v>
      </c>
      <c r="E558" s="495" t="s">
        <v>201</v>
      </c>
      <c r="F558" s="494">
        <f t="shared" si="39"/>
        <v>30</v>
      </c>
      <c r="G558" s="494"/>
      <c r="H558" s="494"/>
      <c r="I558" s="494">
        <v>30</v>
      </c>
      <c r="J558" s="494"/>
      <c r="K558" s="494"/>
      <c r="L558" s="495" t="s">
        <v>1092</v>
      </c>
      <c r="M558" s="495">
        <v>1</v>
      </c>
      <c r="N558" s="99"/>
    </row>
    <row r="559" spans="1:14" ht="63" x14ac:dyDescent="0.25">
      <c r="A559" s="534"/>
      <c r="B559" s="495">
        <v>6</v>
      </c>
      <c r="C559" s="20" t="s">
        <v>1161</v>
      </c>
      <c r="D559" s="495">
        <v>2020</v>
      </c>
      <c r="E559" s="495" t="s">
        <v>201</v>
      </c>
      <c r="F559" s="494">
        <f t="shared" si="39"/>
        <v>370</v>
      </c>
      <c r="G559" s="494"/>
      <c r="H559" s="494"/>
      <c r="I559" s="494">
        <v>370</v>
      </c>
      <c r="J559" s="494"/>
      <c r="K559" s="494"/>
      <c r="L559" s="495" t="s">
        <v>1162</v>
      </c>
      <c r="M559" s="495">
        <v>1</v>
      </c>
      <c r="N559" s="99"/>
    </row>
    <row r="560" spans="1:14" ht="100.5" customHeight="1" x14ac:dyDescent="0.25">
      <c r="A560" s="511"/>
      <c r="B560" s="495">
        <v>7</v>
      </c>
      <c r="C560" s="20" t="s">
        <v>1164</v>
      </c>
      <c r="D560" s="495">
        <v>2020</v>
      </c>
      <c r="E560" s="495" t="s">
        <v>201</v>
      </c>
      <c r="F560" s="494">
        <f t="shared" si="39"/>
        <v>40</v>
      </c>
      <c r="G560" s="494"/>
      <c r="H560" s="494"/>
      <c r="I560" s="494">
        <v>40</v>
      </c>
      <c r="J560" s="494"/>
      <c r="K560" s="494"/>
      <c r="L560" s="495" t="s">
        <v>1163</v>
      </c>
      <c r="M560" s="495">
        <v>1</v>
      </c>
      <c r="N560" s="99"/>
    </row>
    <row r="561" spans="1:14" ht="15.75" customHeight="1" x14ac:dyDescent="0.25">
      <c r="A561" s="17"/>
      <c r="B561" s="16"/>
      <c r="C561" s="17" t="s">
        <v>178</v>
      </c>
      <c r="D561" s="16"/>
      <c r="E561" s="16"/>
      <c r="F561" s="19">
        <f>G561+H561+I561+J561+K561</f>
        <v>7405</v>
      </c>
      <c r="G561" s="19">
        <f>SUM(G537:G560)</f>
        <v>0</v>
      </c>
      <c r="H561" s="19">
        <f t="shared" ref="H561:K561" si="40">SUM(H537:H560)</f>
        <v>0</v>
      </c>
      <c r="I561" s="19">
        <f t="shared" si="40"/>
        <v>6615</v>
      </c>
      <c r="J561" s="19">
        <f t="shared" si="40"/>
        <v>790</v>
      </c>
      <c r="K561" s="19">
        <f t="shared" si="40"/>
        <v>0</v>
      </c>
      <c r="L561" s="17"/>
      <c r="M561" s="16"/>
      <c r="N561" s="99"/>
    </row>
    <row r="562" spans="1:14" ht="16.5" customHeight="1" x14ac:dyDescent="0.25">
      <c r="A562" s="497" t="s">
        <v>783</v>
      </c>
      <c r="B562" s="498"/>
      <c r="C562" s="498"/>
      <c r="D562" s="498"/>
      <c r="E562" s="498"/>
      <c r="F562" s="498"/>
      <c r="G562" s="498"/>
      <c r="H562" s="498"/>
      <c r="I562" s="498"/>
      <c r="J562" s="498"/>
      <c r="K562" s="498"/>
      <c r="L562" s="498"/>
      <c r="M562" s="499"/>
      <c r="N562" s="99"/>
    </row>
    <row r="563" spans="1:14" ht="114.75" customHeight="1" x14ac:dyDescent="0.25">
      <c r="A563" s="296" t="s">
        <v>136</v>
      </c>
      <c r="B563" s="297">
        <v>1</v>
      </c>
      <c r="C563" s="296" t="s">
        <v>137</v>
      </c>
      <c r="D563" s="297">
        <v>2020</v>
      </c>
      <c r="E563" s="297" t="s">
        <v>138</v>
      </c>
      <c r="F563" s="136">
        <v>4000</v>
      </c>
      <c r="G563" s="136"/>
      <c r="H563" s="136"/>
      <c r="I563" s="136">
        <v>4000</v>
      </c>
      <c r="J563" s="136"/>
      <c r="K563" s="136"/>
      <c r="L563" s="297" t="s">
        <v>704</v>
      </c>
      <c r="M563" s="55">
        <v>3000</v>
      </c>
    </row>
    <row r="564" spans="1:14" ht="122.25" customHeight="1" x14ac:dyDescent="0.25">
      <c r="A564" s="535" t="s">
        <v>139</v>
      </c>
      <c r="B564" s="297">
        <v>1</v>
      </c>
      <c r="C564" s="438" t="s">
        <v>140</v>
      </c>
      <c r="D564" s="439">
        <v>2020</v>
      </c>
      <c r="E564" s="572" t="s">
        <v>141</v>
      </c>
      <c r="F564" s="136">
        <v>600</v>
      </c>
      <c r="G564" s="136"/>
      <c r="H564" s="136"/>
      <c r="I564" s="136">
        <v>600</v>
      </c>
      <c r="J564" s="136"/>
      <c r="K564" s="136"/>
      <c r="L564" s="536" t="s">
        <v>705</v>
      </c>
      <c r="M564" s="536">
        <v>890</v>
      </c>
    </row>
    <row r="565" spans="1:14" ht="222.75" customHeight="1" x14ac:dyDescent="0.25">
      <c r="A565" s="535"/>
      <c r="B565" s="297">
        <v>2</v>
      </c>
      <c r="C565" s="296" t="s">
        <v>142</v>
      </c>
      <c r="D565" s="297">
        <v>2020</v>
      </c>
      <c r="E565" s="573"/>
      <c r="F565" s="136">
        <v>400</v>
      </c>
      <c r="G565" s="136"/>
      <c r="H565" s="136"/>
      <c r="I565" s="136">
        <v>400</v>
      </c>
      <c r="J565" s="136"/>
      <c r="K565" s="136"/>
      <c r="L565" s="536"/>
      <c r="M565" s="536"/>
    </row>
    <row r="566" spans="1:14" ht="241.5" customHeight="1" x14ac:dyDescent="0.25">
      <c r="A566" s="296" t="s">
        <v>143</v>
      </c>
      <c r="B566" s="297">
        <v>1</v>
      </c>
      <c r="C566" s="296" t="s">
        <v>144</v>
      </c>
      <c r="D566" s="297">
        <v>2020</v>
      </c>
      <c r="E566" s="300" t="s">
        <v>532</v>
      </c>
      <c r="F566" s="136">
        <v>3900</v>
      </c>
      <c r="G566" s="136"/>
      <c r="H566" s="136"/>
      <c r="I566" s="136">
        <v>3900</v>
      </c>
      <c r="J566" s="136"/>
      <c r="K566" s="136"/>
      <c r="L566" s="297" t="s">
        <v>761</v>
      </c>
      <c r="M566" s="297" t="s">
        <v>1025</v>
      </c>
    </row>
    <row r="567" spans="1:14" ht="210" customHeight="1" x14ac:dyDescent="0.25">
      <c r="A567" s="308" t="s">
        <v>145</v>
      </c>
      <c r="B567" s="297">
        <v>1</v>
      </c>
      <c r="C567" s="20" t="s">
        <v>146</v>
      </c>
      <c r="D567" s="297">
        <v>2020</v>
      </c>
      <c r="E567" s="297" t="s">
        <v>147</v>
      </c>
      <c r="F567" s="136">
        <v>1000</v>
      </c>
      <c r="G567" s="136"/>
      <c r="H567" s="136"/>
      <c r="I567" s="136">
        <v>1000</v>
      </c>
      <c r="J567" s="136"/>
      <c r="K567" s="136"/>
      <c r="L567" s="297" t="s">
        <v>533</v>
      </c>
      <c r="M567" s="297">
        <v>12</v>
      </c>
    </row>
    <row r="568" spans="1:14" ht="48.75" customHeight="1" x14ac:dyDescent="0.25">
      <c r="A568" s="308" t="s">
        <v>148</v>
      </c>
      <c r="B568" s="297">
        <v>1</v>
      </c>
      <c r="C568" s="296" t="s">
        <v>538</v>
      </c>
      <c r="D568" s="297">
        <v>2020</v>
      </c>
      <c r="E568" s="297" t="s">
        <v>149</v>
      </c>
      <c r="F568" s="136">
        <v>50</v>
      </c>
      <c r="G568" s="136"/>
      <c r="H568" s="136"/>
      <c r="I568" s="136">
        <v>50</v>
      </c>
      <c r="J568" s="136"/>
      <c r="K568" s="136"/>
      <c r="L568" s="297" t="s">
        <v>150</v>
      </c>
      <c r="M568" s="297" t="s">
        <v>151</v>
      </c>
      <c r="N568" s="137"/>
    </row>
    <row r="569" spans="1:14" ht="30.75" customHeight="1" x14ac:dyDescent="0.25">
      <c r="A569" s="512" t="s">
        <v>1026</v>
      </c>
      <c r="B569" s="532">
        <v>1</v>
      </c>
      <c r="C569" s="512" t="s">
        <v>537</v>
      </c>
      <c r="D569" s="532">
        <v>2020</v>
      </c>
      <c r="E569" s="532" t="s">
        <v>138</v>
      </c>
      <c r="F569" s="531">
        <v>120</v>
      </c>
      <c r="G569" s="531"/>
      <c r="H569" s="531"/>
      <c r="I569" s="531">
        <v>120</v>
      </c>
      <c r="J569" s="531"/>
      <c r="K569" s="531"/>
      <c r="L569" s="297" t="s">
        <v>534</v>
      </c>
      <c r="M569" s="295">
        <v>30</v>
      </c>
    </row>
    <row r="570" spans="1:14" ht="33" customHeight="1" x14ac:dyDescent="0.25">
      <c r="A570" s="513"/>
      <c r="B570" s="532"/>
      <c r="C570" s="513"/>
      <c r="D570" s="532"/>
      <c r="E570" s="532"/>
      <c r="F570" s="531"/>
      <c r="G570" s="531"/>
      <c r="H570" s="531"/>
      <c r="I570" s="531"/>
      <c r="J570" s="531"/>
      <c r="K570" s="531"/>
      <c r="L570" s="295" t="s">
        <v>535</v>
      </c>
      <c r="M570" s="295">
        <v>2</v>
      </c>
    </row>
    <row r="571" spans="1:14" ht="35.25" customHeight="1" x14ac:dyDescent="0.25">
      <c r="A571" s="513"/>
      <c r="B571" s="532"/>
      <c r="C571" s="513"/>
      <c r="D571" s="532"/>
      <c r="E571" s="532"/>
      <c r="F571" s="531"/>
      <c r="G571" s="531"/>
      <c r="H571" s="531"/>
      <c r="I571" s="531"/>
      <c r="J571" s="531"/>
      <c r="K571" s="531"/>
      <c r="L571" s="295" t="s">
        <v>152</v>
      </c>
      <c r="M571" s="295">
        <v>1</v>
      </c>
    </row>
    <row r="572" spans="1:14" ht="207.75" customHeight="1" x14ac:dyDescent="0.25">
      <c r="A572" s="514"/>
      <c r="B572" s="532"/>
      <c r="C572" s="514"/>
      <c r="D572" s="532"/>
      <c r="E572" s="532"/>
      <c r="F572" s="531"/>
      <c r="G572" s="531"/>
      <c r="H572" s="531"/>
      <c r="I572" s="531"/>
      <c r="J572" s="531"/>
      <c r="K572" s="531"/>
      <c r="L572" s="295" t="s">
        <v>153</v>
      </c>
      <c r="M572" s="295">
        <v>4</v>
      </c>
    </row>
    <row r="573" spans="1:14" ht="160.5" customHeight="1" x14ac:dyDescent="0.25">
      <c r="A573" s="296" t="s">
        <v>1027</v>
      </c>
      <c r="B573" s="56">
        <v>1</v>
      </c>
      <c r="C573" s="296" t="s">
        <v>536</v>
      </c>
      <c r="D573" s="56">
        <v>2020</v>
      </c>
      <c r="E573" s="300" t="s">
        <v>763</v>
      </c>
      <c r="F573" s="277">
        <v>300</v>
      </c>
      <c r="G573" s="277"/>
      <c r="H573" s="277"/>
      <c r="I573" s="277">
        <v>300</v>
      </c>
      <c r="J573" s="278"/>
      <c r="K573" s="278"/>
      <c r="L573" s="57" t="s">
        <v>154</v>
      </c>
      <c r="M573" s="57">
        <v>1</v>
      </c>
    </row>
    <row r="574" spans="1:14" ht="150" x14ac:dyDescent="0.25">
      <c r="A574" s="308" t="s">
        <v>1121</v>
      </c>
      <c r="B574" s="56">
        <v>1</v>
      </c>
      <c r="C574" s="296" t="s">
        <v>706</v>
      </c>
      <c r="D574" s="56">
        <v>2020</v>
      </c>
      <c r="E574" s="300" t="s">
        <v>155</v>
      </c>
      <c r="F574" s="277">
        <v>5</v>
      </c>
      <c r="G574" s="277"/>
      <c r="H574" s="277"/>
      <c r="I574" s="277">
        <v>5</v>
      </c>
      <c r="J574" s="278"/>
      <c r="K574" s="278"/>
      <c r="L574" s="57" t="s">
        <v>197</v>
      </c>
      <c r="M574" s="57">
        <v>2000</v>
      </c>
    </row>
    <row r="575" spans="1:14" ht="15.75" customHeight="1" x14ac:dyDescent="0.25">
      <c r="A575" s="58"/>
      <c r="B575" s="58"/>
      <c r="C575" s="58" t="s">
        <v>539</v>
      </c>
      <c r="D575" s="58"/>
      <c r="E575" s="58"/>
      <c r="F575" s="192">
        <f>SUM(F563:F574)</f>
        <v>10375</v>
      </c>
      <c r="G575" s="192">
        <v>0</v>
      </c>
      <c r="H575" s="192">
        <v>0</v>
      </c>
      <c r="I575" s="192">
        <f>SUM(I563:I574)</f>
        <v>10375</v>
      </c>
      <c r="J575" s="192">
        <v>0</v>
      </c>
      <c r="K575" s="192">
        <v>0</v>
      </c>
      <c r="L575" s="61"/>
      <c r="M575" s="61"/>
    </row>
    <row r="576" spans="1:14" ht="19.5" customHeight="1" x14ac:dyDescent="0.25">
      <c r="A576" s="497" t="s">
        <v>784</v>
      </c>
      <c r="B576" s="498"/>
      <c r="C576" s="498"/>
      <c r="D576" s="498"/>
      <c r="E576" s="498"/>
      <c r="F576" s="498"/>
      <c r="G576" s="498"/>
      <c r="H576" s="498"/>
      <c r="I576" s="498"/>
      <c r="J576" s="498"/>
      <c r="K576" s="498"/>
      <c r="L576" s="498"/>
      <c r="M576" s="499"/>
    </row>
    <row r="577" spans="1:14" ht="78.75" x14ac:dyDescent="0.25">
      <c r="A577" s="296" t="s">
        <v>157</v>
      </c>
      <c r="B577" s="15" t="s">
        <v>70</v>
      </c>
      <c r="C577" s="20" t="s">
        <v>921</v>
      </c>
      <c r="D577" s="295">
        <v>2020</v>
      </c>
      <c r="E577" s="295" t="s">
        <v>158</v>
      </c>
      <c r="F577" s="294">
        <f>SUM(G577:K577)</f>
        <v>200</v>
      </c>
      <c r="G577" s="294"/>
      <c r="H577" s="294"/>
      <c r="I577" s="294">
        <v>200</v>
      </c>
      <c r="J577" s="294"/>
      <c r="K577" s="294"/>
      <c r="L577" s="295" t="s">
        <v>159</v>
      </c>
      <c r="M577" s="295">
        <v>1</v>
      </c>
    </row>
    <row r="578" spans="1:14" ht="78.75" x14ac:dyDescent="0.25">
      <c r="A578" s="512" t="s">
        <v>160</v>
      </c>
      <c r="B578" s="295">
        <v>1</v>
      </c>
      <c r="C578" s="20" t="s">
        <v>922</v>
      </c>
      <c r="D578" s="295">
        <v>2020</v>
      </c>
      <c r="E578" s="295" t="s">
        <v>161</v>
      </c>
      <c r="F578" s="294">
        <f>SUM(G578:K578)</f>
        <v>0</v>
      </c>
      <c r="G578" s="294"/>
      <c r="H578" s="294"/>
      <c r="I578" s="294">
        <v>0</v>
      </c>
      <c r="J578" s="294"/>
      <c r="K578" s="294"/>
      <c r="L578" s="295" t="s">
        <v>1029</v>
      </c>
      <c r="M578" s="295" t="s">
        <v>1030</v>
      </c>
    </row>
    <row r="579" spans="1:14" ht="47.25" x14ac:dyDescent="0.25">
      <c r="A579" s="514"/>
      <c r="B579" s="295">
        <v>2</v>
      </c>
      <c r="C579" s="20" t="s">
        <v>1028</v>
      </c>
      <c r="D579" s="295">
        <v>2020</v>
      </c>
      <c r="E579" s="295" t="s">
        <v>161</v>
      </c>
      <c r="F579" s="294">
        <f>SUM(G579:K579)</f>
        <v>0</v>
      </c>
      <c r="G579" s="294"/>
      <c r="H579" s="294"/>
      <c r="I579" s="294">
        <v>0</v>
      </c>
      <c r="J579" s="294"/>
      <c r="K579" s="294"/>
      <c r="L579" s="295" t="s">
        <v>107</v>
      </c>
      <c r="M579" s="295">
        <v>48</v>
      </c>
    </row>
    <row r="580" spans="1:14" ht="55.5" customHeight="1" x14ac:dyDescent="0.25">
      <c r="A580" s="523" t="s">
        <v>162</v>
      </c>
      <c r="B580" s="297">
        <v>1</v>
      </c>
      <c r="C580" s="296" t="s">
        <v>163</v>
      </c>
      <c r="D580" s="297">
        <v>2020</v>
      </c>
      <c r="E580" s="298" t="s">
        <v>1031</v>
      </c>
      <c r="F580" s="136">
        <v>0</v>
      </c>
      <c r="G580" s="136"/>
      <c r="H580" s="136"/>
      <c r="I580" s="136">
        <v>0</v>
      </c>
      <c r="J580" s="136"/>
      <c r="K580" s="136"/>
      <c r="L580" s="297" t="s">
        <v>542</v>
      </c>
      <c r="M580" s="297">
        <v>12</v>
      </c>
    </row>
    <row r="581" spans="1:14" ht="47.25" x14ac:dyDescent="0.25">
      <c r="A581" s="524"/>
      <c r="B581" s="297">
        <v>2</v>
      </c>
      <c r="C581" s="296" t="s">
        <v>164</v>
      </c>
      <c r="D581" s="297">
        <v>2020</v>
      </c>
      <c r="E581" s="297" t="s">
        <v>360</v>
      </c>
      <c r="F581" s="136">
        <v>0</v>
      </c>
      <c r="G581" s="136"/>
      <c r="H581" s="136"/>
      <c r="I581" s="136">
        <v>0</v>
      </c>
      <c r="J581" s="136"/>
      <c r="K581" s="136"/>
      <c r="L581" s="297" t="s">
        <v>540</v>
      </c>
      <c r="M581" s="297">
        <v>10</v>
      </c>
    </row>
    <row r="582" spans="1:14" ht="47.25" x14ac:dyDescent="0.25">
      <c r="A582" s="524"/>
      <c r="B582" s="297">
        <v>3</v>
      </c>
      <c r="C582" s="296" t="s">
        <v>165</v>
      </c>
      <c r="D582" s="297">
        <v>2020</v>
      </c>
      <c r="E582" s="297" t="s">
        <v>360</v>
      </c>
      <c r="F582" s="136">
        <v>0</v>
      </c>
      <c r="G582" s="136"/>
      <c r="H582" s="136"/>
      <c r="I582" s="136">
        <v>0</v>
      </c>
      <c r="J582" s="136"/>
      <c r="K582" s="136"/>
      <c r="L582" s="297" t="s">
        <v>541</v>
      </c>
      <c r="M582" s="297">
        <v>7</v>
      </c>
    </row>
    <row r="583" spans="1:14" ht="105" x14ac:dyDescent="0.25">
      <c r="A583" s="524"/>
      <c r="B583" s="297">
        <v>4</v>
      </c>
      <c r="C583" s="29" t="s">
        <v>198</v>
      </c>
      <c r="D583" s="297">
        <v>2020</v>
      </c>
      <c r="E583" s="298" t="s">
        <v>1032</v>
      </c>
      <c r="F583" s="294">
        <f>G583+H583+I583+J583+K583</f>
        <v>10</v>
      </c>
      <c r="G583" s="294"/>
      <c r="H583" s="294"/>
      <c r="I583" s="294">
        <v>10</v>
      </c>
      <c r="J583" s="294"/>
      <c r="K583" s="294"/>
      <c r="L583" s="297" t="s">
        <v>112</v>
      </c>
      <c r="M583" s="297">
        <v>3</v>
      </c>
    </row>
    <row r="584" spans="1:14" ht="126.75" customHeight="1" x14ac:dyDescent="0.25">
      <c r="A584" s="524"/>
      <c r="B584" s="100">
        <v>5</v>
      </c>
      <c r="C584" s="101" t="s">
        <v>859</v>
      </c>
      <c r="D584" s="179">
        <v>2020</v>
      </c>
      <c r="E584" s="428" t="s">
        <v>166</v>
      </c>
      <c r="F584" s="279">
        <v>1000</v>
      </c>
      <c r="G584" s="279"/>
      <c r="H584" s="279"/>
      <c r="I584" s="279">
        <v>1000</v>
      </c>
      <c r="J584" s="279"/>
      <c r="K584" s="279"/>
      <c r="L584" s="100" t="s">
        <v>920</v>
      </c>
      <c r="M584" s="179">
        <v>6</v>
      </c>
    </row>
    <row r="585" spans="1:14" ht="138" customHeight="1" x14ac:dyDescent="0.25">
      <c r="A585" s="525"/>
      <c r="B585" s="175">
        <v>6</v>
      </c>
      <c r="C585" s="176" t="s">
        <v>869</v>
      </c>
      <c r="D585" s="100">
        <v>2020</v>
      </c>
      <c r="E585" s="429" t="s">
        <v>360</v>
      </c>
      <c r="F585" s="430">
        <v>0</v>
      </c>
      <c r="G585" s="430"/>
      <c r="H585" s="430"/>
      <c r="I585" s="430">
        <v>0</v>
      </c>
      <c r="J585" s="430"/>
      <c r="K585" s="430"/>
      <c r="L585" s="429" t="s">
        <v>631</v>
      </c>
      <c r="M585" s="431">
        <v>1</v>
      </c>
    </row>
    <row r="586" spans="1:14" ht="18" customHeight="1" x14ac:dyDescent="0.25">
      <c r="A586" s="59"/>
      <c r="B586" s="60"/>
      <c r="C586" s="139" t="s">
        <v>156</v>
      </c>
      <c r="D586" s="59"/>
      <c r="E586" s="59"/>
      <c r="F586" s="280">
        <f>SUM(F577:F584)</f>
        <v>1210</v>
      </c>
      <c r="G586" s="280">
        <f>SUM(G577:G585)</f>
        <v>0</v>
      </c>
      <c r="H586" s="280">
        <f t="shared" ref="H586:K586" si="41">SUM(H577:H585)</f>
        <v>0</v>
      </c>
      <c r="I586" s="280">
        <f t="shared" si="41"/>
        <v>1210</v>
      </c>
      <c r="J586" s="280">
        <f t="shared" si="41"/>
        <v>0</v>
      </c>
      <c r="K586" s="280">
        <f t="shared" si="41"/>
        <v>0</v>
      </c>
      <c r="L586" s="59"/>
      <c r="M586" s="59"/>
    </row>
    <row r="587" spans="1:14" ht="15.75" x14ac:dyDescent="0.25">
      <c r="A587" s="20"/>
      <c r="B587" s="295"/>
      <c r="C587" s="17" t="s">
        <v>5</v>
      </c>
      <c r="D587" s="16"/>
      <c r="E587" s="16"/>
      <c r="F587" s="486">
        <f>G587+H587+I587+J587+K587</f>
        <v>1072561.2210000001</v>
      </c>
      <c r="G587" s="486">
        <f>G32+G26+G40+G55+G156+G163+G175+G192+G198+G215+G220+G226+G310+G320+G327+G360+G439+G478+G515+G533+G561+G575+G586</f>
        <v>461696.60000000003</v>
      </c>
      <c r="H587" s="486">
        <f>H32+H26+H40+H55+H156+H163+H175+H192+H198+H215+H220+H226+H310+H320+H327+H360+H439+H478+H515+H533+H561+H575+H586</f>
        <v>7290.8</v>
      </c>
      <c r="I587" s="486">
        <f>I32+I26+I40+I55+I156+I163+I175+I192+I198+I215+I220+I226+I310+I320+I327+I360+I439+I478+I515+I533+I561+I575+I586</f>
        <v>384883.02799999999</v>
      </c>
      <c r="J587" s="486">
        <f>J32+J26+J40+J55+J156+J163+J175+J192+J198+J215+J220+J226+J310+J320+J327+J360+J439+J478+J515+J533+J561+J575+J586</f>
        <v>103023.3</v>
      </c>
      <c r="K587" s="486">
        <f>K32+K26+K40+K55+K156+K163+K175+K192+K198+K215+K220+K226+K310+K320+K327+K360+K439+K478+K515+K533+K561+K575+K586</f>
        <v>115667.493</v>
      </c>
      <c r="L587" s="17"/>
      <c r="M587" s="295"/>
      <c r="N587" s="172"/>
    </row>
    <row r="588" spans="1:14" ht="15.75" x14ac:dyDescent="0.25">
      <c r="A588" s="170"/>
      <c r="B588" s="24"/>
      <c r="C588" s="170"/>
      <c r="D588" s="24"/>
      <c r="E588" s="24"/>
      <c r="F588" s="171"/>
      <c r="G588" s="171"/>
      <c r="H588" s="171"/>
      <c r="I588" s="171"/>
      <c r="J588" s="171"/>
      <c r="K588" s="171"/>
      <c r="L588" s="170"/>
      <c r="M588" s="24"/>
      <c r="N588" s="172"/>
    </row>
    <row r="589" spans="1:14" ht="15.75" x14ac:dyDescent="0.25">
      <c r="A589" s="170"/>
      <c r="B589" s="24"/>
      <c r="C589" s="170"/>
      <c r="D589" s="24"/>
      <c r="E589" s="24"/>
      <c r="F589" s="171"/>
      <c r="G589" s="171"/>
      <c r="H589" s="171"/>
      <c r="I589" s="171"/>
      <c r="J589" s="171"/>
      <c r="K589" s="171"/>
      <c r="L589" s="170"/>
      <c r="M589" s="24"/>
      <c r="N589" s="172"/>
    </row>
    <row r="590" spans="1:14" ht="15.75" x14ac:dyDescent="0.25">
      <c r="A590" s="170"/>
      <c r="B590" s="24"/>
      <c r="C590" s="170"/>
      <c r="D590" s="24"/>
      <c r="E590" s="24"/>
      <c r="F590" s="496"/>
      <c r="G590" s="496"/>
      <c r="H590" s="496"/>
      <c r="I590" s="496"/>
      <c r="J590" s="496"/>
      <c r="K590" s="496"/>
      <c r="L590" s="170"/>
      <c r="M590" s="24"/>
      <c r="N590" s="172"/>
    </row>
    <row r="591" spans="1:14" ht="15.75" x14ac:dyDescent="0.25">
      <c r="A591" s="170"/>
      <c r="B591" s="24"/>
      <c r="C591" s="170"/>
      <c r="D591" s="24"/>
      <c r="E591" s="24"/>
      <c r="F591" s="200"/>
      <c r="G591" s="200"/>
      <c r="H591" s="200"/>
      <c r="I591" s="200"/>
      <c r="J591" s="200"/>
      <c r="K591" s="200"/>
      <c r="L591" s="170"/>
      <c r="M591" s="24"/>
      <c r="N591" s="172"/>
    </row>
    <row r="592" spans="1:14" ht="15.75" x14ac:dyDescent="0.25">
      <c r="A592" s="170"/>
      <c r="B592" s="24"/>
      <c r="C592" s="170"/>
      <c r="D592" s="24"/>
      <c r="E592" s="24"/>
      <c r="F592" s="487"/>
      <c r="G592" s="487"/>
      <c r="H592" s="487"/>
      <c r="I592" s="487"/>
      <c r="J592" s="487"/>
      <c r="K592" s="487"/>
      <c r="L592" s="170"/>
      <c r="M592" s="24"/>
      <c r="N592" s="172"/>
    </row>
    <row r="593" spans="1:14" ht="15.75" x14ac:dyDescent="0.25">
      <c r="A593" s="170"/>
      <c r="B593" s="24"/>
      <c r="C593" s="170"/>
      <c r="D593" s="24"/>
      <c r="E593" s="24"/>
      <c r="F593" s="173"/>
      <c r="G593" s="173"/>
      <c r="H593" s="173"/>
      <c r="I593" s="173"/>
      <c r="J593" s="173"/>
      <c r="K593" s="173"/>
      <c r="L593" s="170"/>
      <c r="M593" s="24"/>
      <c r="N593" s="172"/>
    </row>
    <row r="594" spans="1:14" ht="15.75" x14ac:dyDescent="0.25">
      <c r="A594" s="170"/>
      <c r="B594" s="24"/>
      <c r="C594" s="170"/>
      <c r="D594" s="24"/>
      <c r="E594" s="24"/>
      <c r="F594" s="171"/>
      <c r="G594" s="171"/>
      <c r="H594" s="171"/>
      <c r="I594" s="171"/>
      <c r="J594" s="171"/>
      <c r="K594" s="171"/>
      <c r="L594" s="170"/>
      <c r="M594" s="24"/>
      <c r="N594" s="172"/>
    </row>
    <row r="595" spans="1:14" x14ac:dyDescent="0.25">
      <c r="A595" s="172"/>
      <c r="C595" s="172"/>
      <c r="D595" s="6"/>
      <c r="E595" s="6"/>
      <c r="F595" s="174"/>
      <c r="G595" s="174"/>
      <c r="H595" s="174"/>
      <c r="I595" s="174"/>
      <c r="J595" s="174"/>
      <c r="K595" s="174"/>
      <c r="L595" s="172"/>
      <c r="M595" s="6"/>
      <c r="N595" s="172"/>
    </row>
    <row r="596" spans="1:14" x14ac:dyDescent="0.25">
      <c r="A596" s="172"/>
      <c r="C596" s="172"/>
      <c r="D596" s="6"/>
      <c r="E596" s="6"/>
      <c r="F596" s="174"/>
      <c r="G596" s="174"/>
      <c r="H596" s="174"/>
      <c r="I596" s="174"/>
      <c r="J596" s="174"/>
      <c r="K596" s="174"/>
      <c r="L596" s="172"/>
      <c r="M596" s="6"/>
      <c r="N596" s="172"/>
    </row>
    <row r="597" spans="1:14" x14ac:dyDescent="0.25">
      <c r="A597" s="172"/>
      <c r="C597" s="172"/>
      <c r="D597" s="6"/>
      <c r="E597" s="6"/>
      <c r="F597" s="174"/>
      <c r="G597" s="174"/>
      <c r="H597" s="174"/>
      <c r="I597" s="174"/>
      <c r="J597" s="174"/>
      <c r="K597" s="174"/>
      <c r="L597" s="172"/>
      <c r="M597" s="6"/>
      <c r="N597" s="172"/>
    </row>
    <row r="598" spans="1:14" x14ac:dyDescent="0.25">
      <c r="A598" s="172"/>
      <c r="C598" s="172"/>
      <c r="D598" s="6"/>
      <c r="E598" s="6"/>
      <c r="F598" s="174"/>
      <c r="G598" s="174"/>
      <c r="H598" s="174"/>
      <c r="I598" s="174"/>
      <c r="J598" s="174"/>
      <c r="K598" s="174"/>
      <c r="L598" s="172"/>
      <c r="M598" s="6"/>
      <c r="N598" s="172"/>
    </row>
    <row r="599" spans="1:14" x14ac:dyDescent="0.25">
      <c r="A599" s="172"/>
      <c r="C599" s="172"/>
      <c r="D599" s="6"/>
      <c r="E599" s="6"/>
      <c r="F599" s="174"/>
      <c r="G599" s="174"/>
      <c r="H599" s="174"/>
      <c r="I599" s="174"/>
      <c r="J599" s="174"/>
      <c r="K599" s="174"/>
      <c r="L599" s="172"/>
      <c r="M599" s="6"/>
      <c r="N599" s="172"/>
    </row>
    <row r="600" spans="1:14" x14ac:dyDescent="0.25">
      <c r="A600" s="172"/>
      <c r="C600" s="172"/>
      <c r="D600" s="6"/>
      <c r="E600" s="6"/>
      <c r="F600" s="174"/>
      <c r="G600" s="174"/>
      <c r="H600" s="174"/>
      <c r="I600" s="174"/>
      <c r="J600" s="174"/>
      <c r="K600" s="174"/>
      <c r="L600" s="172"/>
      <c r="M600" s="6"/>
      <c r="N600" s="172"/>
    </row>
    <row r="601" spans="1:14" x14ac:dyDescent="0.25">
      <c r="A601" s="172"/>
      <c r="C601" s="172"/>
      <c r="D601" s="6"/>
      <c r="E601" s="6"/>
      <c r="F601" s="174"/>
      <c r="G601" s="174"/>
      <c r="H601" s="174"/>
      <c r="I601" s="174"/>
      <c r="J601" s="174"/>
      <c r="K601" s="174"/>
      <c r="L601" s="172"/>
      <c r="M601" s="6"/>
      <c r="N601" s="172"/>
    </row>
    <row r="602" spans="1:14" x14ac:dyDescent="0.25">
      <c r="A602" s="172"/>
      <c r="C602" s="172"/>
      <c r="D602" s="6"/>
      <c r="E602" s="6"/>
      <c r="F602" s="174"/>
      <c r="G602" s="174"/>
      <c r="H602" s="174"/>
      <c r="I602" s="174"/>
      <c r="J602" s="174"/>
      <c r="K602" s="174"/>
      <c r="L602" s="172"/>
      <c r="M602" s="6"/>
      <c r="N602" s="172"/>
    </row>
    <row r="603" spans="1:14" x14ac:dyDescent="0.25">
      <c r="A603" s="172"/>
      <c r="C603" s="172"/>
      <c r="D603" s="6"/>
      <c r="E603" s="6"/>
      <c r="F603" s="174"/>
      <c r="G603" s="174"/>
      <c r="H603" s="174"/>
      <c r="I603" s="174"/>
      <c r="J603" s="174"/>
      <c r="K603" s="174"/>
      <c r="L603" s="172"/>
      <c r="M603" s="6"/>
      <c r="N603" s="172"/>
    </row>
    <row r="604" spans="1:14" x14ac:dyDescent="0.25">
      <c r="A604" s="172"/>
      <c r="C604" s="172"/>
      <c r="D604" s="6"/>
      <c r="E604" s="6"/>
      <c r="F604" s="174"/>
      <c r="G604" s="174"/>
      <c r="H604" s="174"/>
      <c r="I604" s="174"/>
      <c r="J604" s="174"/>
      <c r="K604" s="174"/>
      <c r="L604" s="172"/>
      <c r="M604" s="6"/>
      <c r="N604" s="172"/>
    </row>
    <row r="605" spans="1:14" x14ac:dyDescent="0.25">
      <c r="A605" s="172"/>
      <c r="C605" s="172"/>
      <c r="D605" s="6"/>
      <c r="E605" s="6"/>
      <c r="F605" s="174"/>
      <c r="G605" s="174"/>
      <c r="H605" s="174"/>
      <c r="I605" s="174"/>
      <c r="J605" s="174"/>
      <c r="K605" s="174"/>
      <c r="L605" s="172"/>
      <c r="M605" s="6"/>
      <c r="N605" s="172"/>
    </row>
    <row r="606" spans="1:14" x14ac:dyDescent="0.25">
      <c r="A606" s="172"/>
      <c r="C606" s="172"/>
      <c r="D606" s="6"/>
      <c r="E606" s="6"/>
      <c r="F606" s="174"/>
      <c r="G606" s="174"/>
      <c r="H606" s="174"/>
      <c r="I606" s="174"/>
      <c r="J606" s="174"/>
      <c r="K606" s="174"/>
      <c r="L606" s="172"/>
      <c r="M606" s="6"/>
      <c r="N606" s="172"/>
    </row>
    <row r="607" spans="1:14" x14ac:dyDescent="0.25">
      <c r="A607" s="172"/>
      <c r="C607" s="172"/>
      <c r="D607" s="6"/>
      <c r="E607" s="6"/>
      <c r="F607" s="174"/>
      <c r="G607" s="174"/>
      <c r="H607" s="174"/>
      <c r="I607" s="174"/>
      <c r="J607" s="174"/>
      <c r="K607" s="174"/>
      <c r="L607" s="172"/>
      <c r="M607" s="6"/>
      <c r="N607" s="172"/>
    </row>
    <row r="608" spans="1:14" x14ac:dyDescent="0.25">
      <c r="A608" s="172"/>
      <c r="C608" s="172"/>
      <c r="D608" s="6"/>
      <c r="E608" s="6"/>
      <c r="F608" s="174"/>
      <c r="G608" s="174"/>
      <c r="H608" s="174"/>
      <c r="I608" s="174"/>
      <c r="J608" s="174"/>
      <c r="K608" s="174"/>
      <c r="L608" s="172"/>
      <c r="M608" s="6"/>
      <c r="N608" s="172"/>
    </row>
    <row r="609" spans="1:13" x14ac:dyDescent="0.25">
      <c r="A609" s="172"/>
      <c r="C609" s="172"/>
      <c r="D609" s="6"/>
      <c r="E609" s="6"/>
      <c r="F609" s="174"/>
      <c r="G609" s="174"/>
      <c r="H609" s="174"/>
      <c r="I609" s="174"/>
      <c r="J609" s="174"/>
      <c r="K609" s="174"/>
      <c r="L609" s="172"/>
      <c r="M609" s="6"/>
    </row>
  </sheetData>
  <mergeCells count="127">
    <mergeCell ref="L502:M502"/>
    <mergeCell ref="E424:E425"/>
    <mergeCell ref="E412:E414"/>
    <mergeCell ref="B416:B418"/>
    <mergeCell ref="A361:M361"/>
    <mergeCell ref="A218:A219"/>
    <mergeCell ref="A221:M221"/>
    <mergeCell ref="A222:A225"/>
    <mergeCell ref="A322:A324"/>
    <mergeCell ref="A325:A326"/>
    <mergeCell ref="A321:M321"/>
    <mergeCell ref="E397:E398"/>
    <mergeCell ref="A328:M328"/>
    <mergeCell ref="A329:A351"/>
    <mergeCell ref="B405:B406"/>
    <mergeCell ref="B412:B414"/>
    <mergeCell ref="D424:D425"/>
    <mergeCell ref="E564:E565"/>
    <mergeCell ref="A427:A436"/>
    <mergeCell ref="A440:M440"/>
    <mergeCell ref="A530:A532"/>
    <mergeCell ref="A362:A364"/>
    <mergeCell ref="A367:A380"/>
    <mergeCell ref="A382:A383"/>
    <mergeCell ref="A385:A387"/>
    <mergeCell ref="A395:A403"/>
    <mergeCell ref="B397:B398"/>
    <mergeCell ref="D397:D398"/>
    <mergeCell ref="A404:A409"/>
    <mergeCell ref="D407:D409"/>
    <mergeCell ref="A479:M479"/>
    <mergeCell ref="A480:A481"/>
    <mergeCell ref="E407:E409"/>
    <mergeCell ref="D405:D406"/>
    <mergeCell ref="E405:E406"/>
    <mergeCell ref="A517:A528"/>
    <mergeCell ref="A536:M536"/>
    <mergeCell ref="A516:M516"/>
    <mergeCell ref="A482:A484"/>
    <mergeCell ref="A441:A477"/>
    <mergeCell ref="B424:B425"/>
    <mergeCell ref="A176:M176"/>
    <mergeCell ref="L187:M187"/>
    <mergeCell ref="A188:A191"/>
    <mergeCell ref="A312:A318"/>
    <mergeCell ref="A287:A305"/>
    <mergeCell ref="A306:A309"/>
    <mergeCell ref="A229:A283"/>
    <mergeCell ref="A228:M228"/>
    <mergeCell ref="A311:M311"/>
    <mergeCell ref="A216:M216"/>
    <mergeCell ref="A284:A286"/>
    <mergeCell ref="A194:A197"/>
    <mergeCell ref="A200:M200"/>
    <mergeCell ref="A199:M199"/>
    <mergeCell ref="A202:A207"/>
    <mergeCell ref="A208:A209"/>
    <mergeCell ref="B203:B206"/>
    <mergeCell ref="C203:C206"/>
    <mergeCell ref="D203:D206"/>
    <mergeCell ref="A177:A187"/>
    <mergeCell ref="A193:M193"/>
    <mergeCell ref="A227:M227"/>
    <mergeCell ref="A2:M2"/>
    <mergeCell ref="A4:A7"/>
    <mergeCell ref="B4:B7"/>
    <mergeCell ref="C4:C7"/>
    <mergeCell ref="D4:D7"/>
    <mergeCell ref="E4:E7"/>
    <mergeCell ref="F4:K4"/>
    <mergeCell ref="L4:M5"/>
    <mergeCell ref="F5:F7"/>
    <mergeCell ref="M6:M7"/>
    <mergeCell ref="G5:K5"/>
    <mergeCell ref="G6:G7"/>
    <mergeCell ref="L6:L7"/>
    <mergeCell ref="H6:I6"/>
    <mergeCell ref="J6:J7"/>
    <mergeCell ref="K6:K7"/>
    <mergeCell ref="A580:A585"/>
    <mergeCell ref="L397:L398"/>
    <mergeCell ref="D412:D414"/>
    <mergeCell ref="D416:D418"/>
    <mergeCell ref="E416:E418"/>
    <mergeCell ref="A576:M576"/>
    <mergeCell ref="A578:A579"/>
    <mergeCell ref="F569:F572"/>
    <mergeCell ref="G569:G572"/>
    <mergeCell ref="H569:H572"/>
    <mergeCell ref="I569:I572"/>
    <mergeCell ref="J569:J572"/>
    <mergeCell ref="A569:A572"/>
    <mergeCell ref="B569:B572"/>
    <mergeCell ref="C569:C572"/>
    <mergeCell ref="D569:D572"/>
    <mergeCell ref="E569:E572"/>
    <mergeCell ref="A537:A560"/>
    <mergeCell ref="A535:M535"/>
    <mergeCell ref="K569:K572"/>
    <mergeCell ref="A562:M562"/>
    <mergeCell ref="A564:A565"/>
    <mergeCell ref="L564:L565"/>
    <mergeCell ref="M564:M565"/>
    <mergeCell ref="A9:M9"/>
    <mergeCell ref="A10:M10"/>
    <mergeCell ref="A12:A25"/>
    <mergeCell ref="L11:L25"/>
    <mergeCell ref="M11:M25"/>
    <mergeCell ref="A27:M27"/>
    <mergeCell ref="A534:M534"/>
    <mergeCell ref="A42:A44"/>
    <mergeCell ref="E11:E16"/>
    <mergeCell ref="A172:A174"/>
    <mergeCell ref="A33:M33"/>
    <mergeCell ref="A34:A35"/>
    <mergeCell ref="E19:E22"/>
    <mergeCell ref="A28:A29"/>
    <mergeCell ref="A30:A31"/>
    <mergeCell ref="A56:M56"/>
    <mergeCell ref="A41:M41"/>
    <mergeCell ref="A165:A166"/>
    <mergeCell ref="A485:A514"/>
    <mergeCell ref="A167:A168"/>
    <mergeCell ref="A169:A171"/>
    <mergeCell ref="A157:M157"/>
    <mergeCell ref="A158:A159"/>
    <mergeCell ref="A164:M164"/>
  </mergeCells>
  <conditionalFormatting sqref="L395 L393 L383 L363:L366 L373:L375 L371 L424 L426">
    <cfRule type="cellIs" dxfId="0" priority="5" stopIfTrue="1" operator="equal">
      <formula>0</formula>
    </cfRule>
  </conditionalFormatting>
  <printOptions horizontalCentered="1"/>
  <pageMargins left="0.11811023622047245" right="0" top="0.39370078740157483" bottom="0.23622047244094491" header="0" footer="0"/>
  <pageSetup paperSize="9" scale="69" firstPageNumber="25" orientation="landscape" r:id="rId1"/>
  <headerFooter differentFirst="1"/>
  <rowBreaks count="14" manualBreakCount="14">
    <brk id="17" max="12" man="1"/>
    <brk id="30" max="12" man="1"/>
    <brk id="36" max="12" man="1"/>
    <brk id="45" max="12" man="1"/>
    <brk id="50" max="12" man="1"/>
    <brk id="151" max="12" man="1"/>
    <brk id="188" max="12" man="1"/>
    <brk id="215" max="12" man="1"/>
    <brk id="226" max="12" man="1"/>
    <brk id="322" max="12" man="1"/>
    <brk id="435" max="12" man="1"/>
    <brk id="515" max="12" man="1"/>
    <brk id="528" max="12" man="1"/>
    <brk id="575"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заходи</vt:lpstr>
      <vt:lpstr>заходи!Заголовки_для_друку</vt:lpstr>
      <vt:lpstr>заходи!Область_друку</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RePack by Diakov</dc:creator>
  <cp:lastModifiedBy>RePack by Diakov</cp:lastModifiedBy>
  <cp:lastPrinted>2019-12-16T12:59:02Z</cp:lastPrinted>
  <dcterms:created xsi:type="dcterms:W3CDTF">2017-11-29T10:31:00Z</dcterms:created>
  <dcterms:modified xsi:type="dcterms:W3CDTF">2019-12-17T14:40:48Z</dcterms:modified>
</cp:coreProperties>
</file>